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60" windowHeight="11760" tabRatio="835" activeTab="4"/>
  </bookViews>
  <sheets>
    <sheet name="Значимость критереев" sheetId="1" r:id="rId1"/>
    <sheet name="пример матрицы 5 порядка" sheetId="2" r:id="rId2"/>
    <sheet name="приоритеты компаний по К1" sheetId="3" r:id="rId3"/>
    <sheet name="приоритеты компаний по К2" sheetId="4" r:id="rId4"/>
    <sheet name="приоритеты компаний по К3" sheetId="5" r:id="rId5"/>
  </sheets>
  <calcPr calcId="145621"/>
</workbook>
</file>

<file path=xl/calcChain.xml><?xml version="1.0" encoding="utf-8"?>
<calcChain xmlns="http://schemas.openxmlformats.org/spreadsheetml/2006/main">
  <c r="E30" i="5" l="1"/>
  <c r="D29" i="5"/>
  <c r="D30" i="5" s="1"/>
  <c r="C29" i="5"/>
  <c r="F29" i="5" s="1"/>
  <c r="C28" i="5"/>
  <c r="C30" i="5" s="1"/>
  <c r="F27" i="5"/>
  <c r="E22" i="5"/>
  <c r="D21" i="5"/>
  <c r="D22" i="5" s="1"/>
  <c r="C21" i="5"/>
  <c r="C20" i="5"/>
  <c r="C22" i="5" s="1"/>
  <c r="F19" i="5"/>
  <c r="E13" i="5"/>
  <c r="D12" i="5"/>
  <c r="D13" i="5" s="1"/>
  <c r="C12" i="5"/>
  <c r="F12" i="5" s="1"/>
  <c r="C11" i="5"/>
  <c r="F10" i="5"/>
  <c r="E5" i="5"/>
  <c r="D4" i="5"/>
  <c r="D5" i="5" s="1"/>
  <c r="C4" i="5"/>
  <c r="C3" i="5"/>
  <c r="C5" i="5" s="1"/>
  <c r="F2" i="5"/>
  <c r="E30" i="4"/>
  <c r="D29" i="4"/>
  <c r="D30" i="4" s="1"/>
  <c r="C29" i="4"/>
  <c r="F29" i="4" s="1"/>
  <c r="C28" i="4"/>
  <c r="F27" i="4"/>
  <c r="E22" i="4"/>
  <c r="D21" i="4"/>
  <c r="D22" i="4" s="1"/>
  <c r="C21" i="4"/>
  <c r="C20" i="4"/>
  <c r="F19" i="4"/>
  <c r="E13" i="4"/>
  <c r="D12" i="4"/>
  <c r="D13" i="4" s="1"/>
  <c r="C12" i="4"/>
  <c r="C11" i="4"/>
  <c r="C13" i="4" s="1"/>
  <c r="F10" i="4"/>
  <c r="E5" i="4"/>
  <c r="D4" i="4"/>
  <c r="D5" i="4" s="1"/>
  <c r="C4" i="4"/>
  <c r="F4" i="4" s="1"/>
  <c r="C3" i="4"/>
  <c r="C5" i="4" s="1"/>
  <c r="F2" i="4"/>
  <c r="E30" i="3"/>
  <c r="D29" i="3"/>
  <c r="D30" i="3" s="1"/>
  <c r="C29" i="3"/>
  <c r="F29" i="3" s="1"/>
  <c r="C28" i="3"/>
  <c r="F27" i="3"/>
  <c r="E22" i="3"/>
  <c r="D21" i="3"/>
  <c r="D22" i="3" s="1"/>
  <c r="C21" i="3"/>
  <c r="C20" i="3"/>
  <c r="F19" i="3"/>
  <c r="E13" i="3"/>
  <c r="D12" i="3"/>
  <c r="D13" i="3" s="1"/>
  <c r="C12" i="3"/>
  <c r="C11" i="3"/>
  <c r="C13" i="3" s="1"/>
  <c r="F10" i="3"/>
  <c r="E5" i="3"/>
  <c r="D4" i="3"/>
  <c r="D5" i="3" s="1"/>
  <c r="C4" i="3"/>
  <c r="F4" i="3" s="1"/>
  <c r="C3" i="3"/>
  <c r="C5" i="3" s="1"/>
  <c r="F2" i="3"/>
  <c r="H32" i="1"/>
  <c r="E43" i="5" s="1"/>
  <c r="H31" i="1"/>
  <c r="D43" i="5" s="1"/>
  <c r="H30" i="1"/>
  <c r="C43" i="5" s="1"/>
  <c r="T29" i="1"/>
  <c r="S28" i="1"/>
  <c r="S29" i="1" s="1"/>
  <c r="R28" i="1"/>
  <c r="U27" i="1"/>
  <c r="R27" i="1"/>
  <c r="U26" i="1"/>
  <c r="T18" i="1"/>
  <c r="S17" i="1"/>
  <c r="S18" i="1" s="1"/>
  <c r="R17" i="1"/>
  <c r="R16" i="1"/>
  <c r="U16" i="1" s="1"/>
  <c r="U15" i="1"/>
  <c r="T6" i="1"/>
  <c r="S5" i="1"/>
  <c r="S6" i="1" s="1"/>
  <c r="R5" i="1"/>
  <c r="U5" i="1" s="1"/>
  <c r="R4" i="1"/>
  <c r="U3" i="1"/>
  <c r="H9" i="2"/>
  <c r="G9" i="2"/>
  <c r="G8" i="2"/>
  <c r="F8" i="2"/>
  <c r="F7" i="2"/>
  <c r="F9" i="2" s="1"/>
  <c r="E8" i="2"/>
  <c r="I8" i="2" s="1"/>
  <c r="E7" i="2"/>
  <c r="D8" i="2"/>
  <c r="D7" i="2"/>
  <c r="I7" i="2" s="1"/>
  <c r="I4" i="2"/>
  <c r="P20" i="2"/>
  <c r="E6" i="2"/>
  <c r="E9" i="2" s="1"/>
  <c r="D6" i="2"/>
  <c r="I6" i="2" s="1"/>
  <c r="D5" i="2"/>
  <c r="I5" i="2" s="1"/>
  <c r="G6" i="1"/>
  <c r="H3" i="1"/>
  <c r="F5" i="1"/>
  <c r="F6" i="1" s="1"/>
  <c r="E5" i="1"/>
  <c r="E4" i="1"/>
  <c r="H4" i="1" s="1"/>
  <c r="J8" i="2" l="1"/>
  <c r="J7" i="2"/>
  <c r="D9" i="2"/>
  <c r="R29" i="1"/>
  <c r="F12" i="3"/>
  <c r="C22" i="3"/>
  <c r="F12" i="4"/>
  <c r="C22" i="4"/>
  <c r="F21" i="3"/>
  <c r="C30" i="3"/>
  <c r="F21" i="4"/>
  <c r="C30" i="4"/>
  <c r="F21" i="5"/>
  <c r="F4" i="5"/>
  <c r="C13" i="5"/>
  <c r="F3" i="3"/>
  <c r="F3" i="5"/>
  <c r="F11" i="5"/>
  <c r="F20" i="5"/>
  <c r="F28" i="5"/>
  <c r="F3" i="4"/>
  <c r="F11" i="4"/>
  <c r="F20" i="4"/>
  <c r="F28" i="4"/>
  <c r="F28" i="3"/>
  <c r="F20" i="3"/>
  <c r="F11" i="3"/>
  <c r="F5" i="3"/>
  <c r="G4" i="3" s="1"/>
  <c r="C38" i="3" s="1"/>
  <c r="U28" i="1"/>
  <c r="U17" i="1"/>
  <c r="R18" i="1"/>
  <c r="R6" i="1"/>
  <c r="U4" i="1"/>
  <c r="I9" i="2"/>
  <c r="J4" i="2" s="1"/>
  <c r="H5" i="1"/>
  <c r="H6" i="1" s="1"/>
  <c r="I4" i="1" s="1"/>
  <c r="E6" i="1"/>
  <c r="J5" i="2" l="1"/>
  <c r="N17" i="2"/>
  <c r="N18" i="2" s="1"/>
  <c r="J6" i="2"/>
  <c r="F30" i="5"/>
  <c r="F22" i="5"/>
  <c r="F13" i="5"/>
  <c r="F5" i="5"/>
  <c r="F30" i="4"/>
  <c r="F22" i="4"/>
  <c r="F13" i="4"/>
  <c r="F5" i="4"/>
  <c r="F30" i="3"/>
  <c r="F22" i="3"/>
  <c r="F13" i="3"/>
  <c r="G2" i="3"/>
  <c r="C36" i="3" s="1"/>
  <c r="G3" i="3"/>
  <c r="U29" i="1"/>
  <c r="U18" i="1"/>
  <c r="U6" i="1"/>
  <c r="I3" i="1"/>
  <c r="I5" i="1"/>
  <c r="V3" i="1" l="1"/>
  <c r="V5" i="1"/>
  <c r="V4" i="1"/>
  <c r="V27" i="1"/>
  <c r="V26" i="1"/>
  <c r="V28" i="1"/>
  <c r="V16" i="1"/>
  <c r="V15" i="1"/>
  <c r="V17" i="1"/>
  <c r="K4" i="3"/>
  <c r="K5" i="3" s="1"/>
  <c r="K7" i="3" s="1"/>
  <c r="C37" i="3"/>
  <c r="C39" i="3"/>
  <c r="G4" i="5"/>
  <c r="C38" i="5" s="1"/>
  <c r="G2" i="5"/>
  <c r="C36" i="5" s="1"/>
  <c r="G12" i="5"/>
  <c r="D38" i="5" s="1"/>
  <c r="G10" i="5"/>
  <c r="D36" i="5" s="1"/>
  <c r="D39" i="5" s="1"/>
  <c r="G21" i="5"/>
  <c r="E38" i="5" s="1"/>
  <c r="G19" i="5"/>
  <c r="E36" i="5" s="1"/>
  <c r="G29" i="5"/>
  <c r="F38" i="5" s="1"/>
  <c r="G27" i="5"/>
  <c r="F36" i="5" s="1"/>
  <c r="G3" i="5"/>
  <c r="C37" i="5" s="1"/>
  <c r="G11" i="5"/>
  <c r="D37" i="5" s="1"/>
  <c r="G20" i="5"/>
  <c r="E37" i="5" s="1"/>
  <c r="G28" i="5"/>
  <c r="F37" i="5" s="1"/>
  <c r="G28" i="4"/>
  <c r="F37" i="4" s="1"/>
  <c r="G27" i="4"/>
  <c r="F36" i="4" s="1"/>
  <c r="G29" i="4"/>
  <c r="F38" i="4" s="1"/>
  <c r="D46" i="5" s="1"/>
  <c r="G21" i="4"/>
  <c r="E38" i="4" s="1"/>
  <c r="G19" i="4"/>
  <c r="E36" i="4" s="1"/>
  <c r="G20" i="4"/>
  <c r="E37" i="4" s="1"/>
  <c r="G12" i="4"/>
  <c r="D38" i="4" s="1"/>
  <c r="G10" i="4"/>
  <c r="D36" i="4" s="1"/>
  <c r="D39" i="4" s="1"/>
  <c r="G11" i="4"/>
  <c r="D37" i="4" s="1"/>
  <c r="G3" i="4"/>
  <c r="C37" i="4" s="1"/>
  <c r="G2" i="4"/>
  <c r="C36" i="4" s="1"/>
  <c r="G4" i="4"/>
  <c r="C38" i="4" s="1"/>
  <c r="G38" i="4" s="1"/>
  <c r="G29" i="3"/>
  <c r="F38" i="3" s="1"/>
  <c r="G27" i="3"/>
  <c r="F36" i="3" s="1"/>
  <c r="G28" i="3"/>
  <c r="F37" i="3" s="1"/>
  <c r="G21" i="3"/>
  <c r="E38" i="3" s="1"/>
  <c r="G19" i="3"/>
  <c r="E36" i="3" s="1"/>
  <c r="G20" i="3"/>
  <c r="E37" i="3" s="1"/>
  <c r="G10" i="3"/>
  <c r="D36" i="3" s="1"/>
  <c r="G12" i="3"/>
  <c r="D38" i="3" s="1"/>
  <c r="G38" i="3" s="1"/>
  <c r="C46" i="5" s="1"/>
  <c r="G11" i="3"/>
  <c r="D37" i="3" s="1"/>
  <c r="G5" i="3"/>
  <c r="I6" i="1"/>
  <c r="M5" i="1"/>
  <c r="J9" i="2"/>
  <c r="N20" i="2"/>
  <c r="Z17" i="1" l="1"/>
  <c r="Z18" i="1" s="1"/>
  <c r="Z20" i="1" s="1"/>
  <c r="V18" i="1"/>
  <c r="G37" i="4"/>
  <c r="D45" i="5" s="1"/>
  <c r="F39" i="4"/>
  <c r="E39" i="5"/>
  <c r="C39" i="5"/>
  <c r="G36" i="5"/>
  <c r="F46" i="5"/>
  <c r="F39" i="5"/>
  <c r="C39" i="4"/>
  <c r="G36" i="4"/>
  <c r="E39" i="4"/>
  <c r="G37" i="5"/>
  <c r="E45" i="5" s="1"/>
  <c r="G38" i="5"/>
  <c r="E46" i="5" s="1"/>
  <c r="V29" i="1"/>
  <c r="Z28" i="1"/>
  <c r="Z29" i="1" s="1"/>
  <c r="Z31" i="1" s="1"/>
  <c r="V6" i="1"/>
  <c r="Z5" i="1"/>
  <c r="Z6" i="1" s="1"/>
  <c r="Z8" i="1" s="1"/>
  <c r="D39" i="3"/>
  <c r="E39" i="3"/>
  <c r="F39" i="3"/>
  <c r="G36" i="3"/>
  <c r="C44" i="5" s="1"/>
  <c r="G37" i="3"/>
  <c r="C45" i="5" s="1"/>
  <c r="F45" i="5" s="1"/>
  <c r="G30" i="5"/>
  <c r="K29" i="5"/>
  <c r="K30" i="5" s="1"/>
  <c r="K32" i="5" s="1"/>
  <c r="G22" i="5"/>
  <c r="K21" i="5"/>
  <c r="K22" i="5" s="1"/>
  <c r="K24" i="5" s="1"/>
  <c r="G13" i="5"/>
  <c r="K12" i="5"/>
  <c r="K13" i="5" s="1"/>
  <c r="K15" i="5" s="1"/>
  <c r="G5" i="5"/>
  <c r="K4" i="5"/>
  <c r="K5" i="5" s="1"/>
  <c r="K7" i="5" s="1"/>
  <c r="G30" i="4"/>
  <c r="K29" i="4"/>
  <c r="K30" i="4" s="1"/>
  <c r="K32" i="4" s="1"/>
  <c r="G22" i="4"/>
  <c r="K21" i="4"/>
  <c r="K22" i="4" s="1"/>
  <c r="K24" i="4" s="1"/>
  <c r="G13" i="4"/>
  <c r="K12" i="4"/>
  <c r="K13" i="4" s="1"/>
  <c r="K15" i="4" s="1"/>
  <c r="G5" i="4"/>
  <c r="K4" i="4"/>
  <c r="K5" i="4" s="1"/>
  <c r="K7" i="4" s="1"/>
  <c r="G30" i="3"/>
  <c r="K29" i="3"/>
  <c r="K30" i="3" s="1"/>
  <c r="K32" i="3" s="1"/>
  <c r="G22" i="3"/>
  <c r="K21" i="3"/>
  <c r="K22" i="3" s="1"/>
  <c r="K24" i="3" s="1"/>
  <c r="G13" i="3"/>
  <c r="K12" i="3"/>
  <c r="K13" i="3" s="1"/>
  <c r="K15" i="3" s="1"/>
  <c r="M6" i="1"/>
  <c r="M8" i="1" s="1"/>
  <c r="G39" i="4" l="1"/>
  <c r="D44" i="5"/>
  <c r="F44" i="5" s="1"/>
  <c r="G39" i="5"/>
  <c r="E44" i="5"/>
  <c r="G39" i="3"/>
</calcChain>
</file>

<file path=xl/sharedStrings.xml><?xml version="1.0" encoding="utf-8"?>
<sst xmlns="http://schemas.openxmlformats.org/spreadsheetml/2006/main" count="294" uniqueCount="35">
  <si>
    <t>K1</t>
  </si>
  <si>
    <t>K2</t>
  </si>
  <si>
    <t>K3</t>
  </si>
  <si>
    <t>S</t>
  </si>
  <si>
    <t>A</t>
  </si>
  <si>
    <t>X</t>
  </si>
  <si>
    <r>
      <rPr>
        <sz val="16"/>
        <color theme="1"/>
        <rFont val="Cambria"/>
        <family val="1"/>
        <charset val="204"/>
        <scheme val="major"/>
      </rPr>
      <t>λ</t>
    </r>
    <r>
      <rPr>
        <sz val="14"/>
        <color theme="1"/>
        <rFont val="Cambria"/>
        <family val="1"/>
        <charset val="204"/>
        <scheme val="major"/>
      </rPr>
      <t>max=</t>
    </r>
  </si>
  <si>
    <t>ИС=</t>
  </si>
  <si>
    <t>средние согласованности для случайных матриц разного порядка.</t>
  </si>
  <si>
    <t>Таблица 2.</t>
  </si>
  <si>
    <t>Размер матрицы</t>
  </si>
  <si>
    <t>Случайная согласованность</t>
  </si>
  <si>
    <t>СС=</t>
  </si>
  <si>
    <t>ОС=</t>
  </si>
  <si>
    <t>K4</t>
  </si>
  <si>
    <t>K5</t>
  </si>
  <si>
    <t>x1</t>
  </si>
  <si>
    <t>x2</t>
  </si>
  <si>
    <t>x3</t>
  </si>
  <si>
    <t>x4</t>
  </si>
  <si>
    <t>X1</t>
  </si>
  <si>
    <t>X2</t>
  </si>
  <si>
    <t>X3</t>
  </si>
  <si>
    <t>МО</t>
  </si>
  <si>
    <t>X4</t>
  </si>
  <si>
    <t>P глоб.</t>
  </si>
  <si>
    <t>ТКБ</t>
  </si>
  <si>
    <t>ТЛК</t>
  </si>
  <si>
    <t>КВР</t>
  </si>
  <si>
    <t>МТС</t>
  </si>
  <si>
    <t>Мегафон</t>
  </si>
  <si>
    <t>Билайн</t>
  </si>
  <si>
    <t>Huawei</t>
  </si>
  <si>
    <t>ECI</t>
  </si>
  <si>
    <t>Alcatel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</si>
</sst>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Symbol"/>
      <family val="1"/>
      <charset val="2"/>
    </font>
    <font>
      <sz val="11"/>
      <color theme="1"/>
      <name val="Cambria Math"/>
      <family val="1"/>
      <charset val="204"/>
    </font>
    <font>
      <sz val="14"/>
      <color theme="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z val="9"/>
      <color rgb="FF000000"/>
      <name val="Verdana"/>
      <family val="2"/>
      <charset val="204"/>
    </font>
    <font>
      <sz val="9"/>
      <color rgb="FF0000CC"/>
      <name val="Verdana"/>
      <family val="2"/>
      <charset val="204"/>
    </font>
    <font>
      <i/>
      <sz val="9"/>
      <color rgb="FF000000"/>
      <name val="Verdana"/>
      <family val="2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4"/>
      <color rgb="FFC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164" fontId="7" fillId="0" borderId="0" xfId="0" applyNumberFormat="1" applyFont="1" applyAlignment="1">
      <alignment horizontal="left"/>
    </xf>
    <xf numFmtId="164" fontId="1" fillId="0" borderId="0" xfId="0" applyNumberFormat="1" applyFont="1"/>
    <xf numFmtId="0" fontId="9" fillId="0" borderId="0" xfId="0" applyFont="1"/>
    <xf numFmtId="0" fontId="8" fillId="5" borderId="0" xfId="0" applyFont="1" applyFill="1" applyAlignment="1">
      <alignment wrapText="1"/>
    </xf>
    <xf numFmtId="2" fontId="8" fillId="5" borderId="0" xfId="0" applyNumberFormat="1" applyFont="1" applyFill="1" applyAlignment="1">
      <alignment wrapText="1"/>
    </xf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0" fontId="0" fillId="0" borderId="0" xfId="0" applyNumberFormat="1"/>
    <xf numFmtId="10" fontId="1" fillId="0" borderId="0" xfId="0" applyNumberFormat="1" applyFont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164" fontId="7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0" fontId="1" fillId="0" borderId="1" xfId="0" applyNumberFormat="1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0" fillId="0" borderId="0" xfId="0" applyBorder="1"/>
    <xf numFmtId="164" fontId="1" fillId="3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0" fillId="4" borderId="0" xfId="0" applyFont="1" applyFill="1" applyAlignment="1">
      <alignment horizontal="right" wrapText="1"/>
    </xf>
    <xf numFmtId="0" fontId="8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164" fontId="1" fillId="8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26859142607176"/>
          <c:y val="0.10670517396398115"/>
          <c:w val="0.50692585301837279"/>
          <c:h val="0.84195297387134582"/>
        </c:manualLayout>
      </c:layout>
      <c:radarChart>
        <c:radarStyle val="marker"/>
        <c:varyColors val="0"/>
        <c:ser>
          <c:idx val="0"/>
          <c:order val="0"/>
          <c:tx>
            <c:strRef>
              <c:f>'приоритеты компаний по К3'!$B$44</c:f>
              <c:strCache>
                <c:ptCount val="1"/>
                <c:pt idx="0">
                  <c:v>Huawei</c:v>
                </c:pt>
              </c:strCache>
            </c:strRef>
          </c:tx>
          <c:val>
            <c:numRef>
              <c:f>'приоритеты компаний по К3'!$C$44:$E$44</c:f>
              <c:numCache>
                <c:formatCode>0.000</c:formatCode>
                <c:ptCount val="3"/>
                <c:pt idx="0" formatCode="General">
                  <c:v>0.74698931936293234</c:v>
                </c:pt>
                <c:pt idx="1">
                  <c:v>0.73653057891789286</c:v>
                </c:pt>
                <c:pt idx="2">
                  <c:v>0.75068223541057177</c:v>
                </c:pt>
              </c:numCache>
            </c:numRef>
          </c:val>
        </c:ser>
        <c:ser>
          <c:idx val="1"/>
          <c:order val="1"/>
          <c:tx>
            <c:strRef>
              <c:f>'приоритеты компаний по К3'!$B$45</c:f>
              <c:strCache>
                <c:ptCount val="1"/>
                <c:pt idx="0">
                  <c:v>ECI</c:v>
                </c:pt>
              </c:strCache>
            </c:strRef>
          </c:tx>
          <c:val>
            <c:numRef>
              <c:f>'приоритеты компаний по К3'!$C$45:$E$45</c:f>
              <c:numCache>
                <c:formatCode>0.000</c:formatCode>
                <c:ptCount val="3"/>
                <c:pt idx="0" formatCode="General">
                  <c:v>0.10984649709326189</c:v>
                </c:pt>
                <c:pt idx="1">
                  <c:v>0.11018815614992974</c:v>
                </c:pt>
                <c:pt idx="2">
                  <c:v>0.13519321120861608</c:v>
                </c:pt>
              </c:numCache>
            </c:numRef>
          </c:val>
        </c:ser>
        <c:ser>
          <c:idx val="2"/>
          <c:order val="2"/>
          <c:tx>
            <c:strRef>
              <c:f>'приоритеты компаний по К3'!$B$46</c:f>
              <c:strCache>
                <c:ptCount val="1"/>
                <c:pt idx="0">
                  <c:v>Alcatel</c:v>
                </c:pt>
              </c:strCache>
            </c:strRef>
          </c:tx>
          <c:val>
            <c:numRef>
              <c:f>'приоритеты компаний по К3'!$C$46:$E$46</c:f>
              <c:numCache>
                <c:formatCode>0.000</c:formatCode>
                <c:ptCount val="3"/>
                <c:pt idx="0" formatCode="General">
                  <c:v>0.14316418354380583</c:v>
                </c:pt>
                <c:pt idx="1">
                  <c:v>0.14285714285714288</c:v>
                </c:pt>
                <c:pt idx="2">
                  <c:v>0.11412455338081218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209024"/>
        <c:axId val="182304768"/>
      </c:radarChart>
      <c:catAx>
        <c:axId val="18220902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182304768"/>
        <c:crosses val="autoZero"/>
        <c:auto val="1"/>
        <c:lblAlgn val="ctr"/>
        <c:lblOffset val="100"/>
        <c:noMultiLvlLbl val="0"/>
      </c:catAx>
      <c:valAx>
        <c:axId val="182304768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1822090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8436111111111111"/>
          <c:y val="0.28720013804502809"/>
          <c:w val="0.19063888888888886"/>
          <c:h val="0.250282538212135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33</xdr:row>
      <xdr:rowOff>104775</xdr:rowOff>
    </xdr:from>
    <xdr:to>
      <xdr:col>15</xdr:col>
      <xdr:colOff>457200</xdr:colOff>
      <xdr:row>45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3"/>
  <sheetViews>
    <sheetView topLeftCell="I1" workbookViewId="0">
      <selection activeCell="E4" sqref="E4"/>
    </sheetView>
  </sheetViews>
  <sheetFormatPr defaultRowHeight="15" x14ac:dyDescent="0.25"/>
  <cols>
    <col min="3" max="4" width="9.28515625" bestFit="1" customWidth="1"/>
    <col min="7" max="12" width="9.5703125" bestFit="1" customWidth="1"/>
    <col min="13" max="13" width="10.7109375" bestFit="1" customWidth="1"/>
    <col min="14" max="14" width="9.140625" customWidth="1"/>
    <col min="26" max="26" width="11" customWidth="1"/>
  </cols>
  <sheetData>
    <row r="2" spans="2:28" ht="19.5" customHeight="1" x14ac:dyDescent="0.4">
      <c r="B2" s="27" t="s">
        <v>16</v>
      </c>
      <c r="D2" s="1"/>
      <c r="E2" s="1" t="s">
        <v>0</v>
      </c>
      <c r="F2" s="1" t="s">
        <v>1</v>
      </c>
      <c r="G2" s="1" t="s">
        <v>2</v>
      </c>
      <c r="H2" s="1" t="s">
        <v>4</v>
      </c>
      <c r="I2" s="1" t="s">
        <v>5</v>
      </c>
      <c r="P2" s="27" t="s">
        <v>17</v>
      </c>
      <c r="Q2" s="1"/>
      <c r="R2" s="1" t="s">
        <v>0</v>
      </c>
      <c r="S2" s="1" t="s">
        <v>1</v>
      </c>
      <c r="T2" s="1" t="s">
        <v>2</v>
      </c>
      <c r="U2" s="1" t="s">
        <v>4</v>
      </c>
      <c r="V2" s="1" t="s">
        <v>5</v>
      </c>
    </row>
    <row r="3" spans="2:28" ht="18.75" x14ac:dyDescent="0.25">
      <c r="D3" s="1" t="s">
        <v>0</v>
      </c>
      <c r="E3" s="3">
        <v>1</v>
      </c>
      <c r="F3" s="2">
        <v>3</v>
      </c>
      <c r="G3" s="2">
        <v>3</v>
      </c>
      <c r="H3" s="5">
        <f>GEOMEAN(E3:G3)</f>
        <v>2.0800838230519041</v>
      </c>
      <c r="I3" s="5">
        <f>H3/$H$6</f>
        <v>0.59363368526030014</v>
      </c>
      <c r="Q3" s="1" t="s">
        <v>0</v>
      </c>
      <c r="R3" s="3">
        <v>1</v>
      </c>
      <c r="S3" s="2">
        <v>2</v>
      </c>
      <c r="T3" s="2">
        <v>4</v>
      </c>
      <c r="U3" s="5">
        <f>GEOMEAN(R3:T3)</f>
        <v>2</v>
      </c>
      <c r="V3" s="5">
        <f>U3/$U$6</f>
        <v>0.54693056493627257</v>
      </c>
    </row>
    <row r="4" spans="2:28" ht="30.75" customHeight="1" x14ac:dyDescent="3.5">
      <c r="D4" s="1" t="s">
        <v>1</v>
      </c>
      <c r="E4" s="1">
        <f>1/F3</f>
        <v>0.33333333333333331</v>
      </c>
      <c r="F4" s="3">
        <v>1</v>
      </c>
      <c r="G4" s="2">
        <v>0.5</v>
      </c>
      <c r="H4" s="5">
        <f t="shared" ref="H4:H5" si="0">GEOMEAN(E4:G4)</f>
        <v>0.55032120814910446</v>
      </c>
      <c r="I4" s="5">
        <f>H4/$H$6</f>
        <v>0.15705578941099324</v>
      </c>
      <c r="L4" s="7"/>
      <c r="M4" s="11"/>
      <c r="Q4" s="1" t="s">
        <v>1</v>
      </c>
      <c r="R4" s="1">
        <f>1/S3</f>
        <v>0.5</v>
      </c>
      <c r="S4" s="3">
        <v>1</v>
      </c>
      <c r="T4" s="2">
        <v>4</v>
      </c>
      <c r="U4" s="5">
        <f t="shared" ref="U4:U5" si="1">GEOMEAN(R4:T4)</f>
        <v>1.2599210498948732</v>
      </c>
      <c r="V4" s="5">
        <f t="shared" ref="V4:V5" si="2">U4/$U$6</f>
        <v>0.34454466579705229</v>
      </c>
      <c r="Y4" s="7"/>
      <c r="Z4" s="11"/>
    </row>
    <row r="5" spans="2:28" ht="20.25" x14ac:dyDescent="0.3">
      <c r="D5" s="1" t="s">
        <v>2</v>
      </c>
      <c r="E5" s="5">
        <f>1/G3</f>
        <v>0.33333333333333331</v>
      </c>
      <c r="F5" s="1">
        <f>1/G4</f>
        <v>2</v>
      </c>
      <c r="G5" s="3">
        <v>1</v>
      </c>
      <c r="H5" s="5">
        <f t="shared" si="0"/>
        <v>0.87358046473629891</v>
      </c>
      <c r="I5" s="5">
        <f>H5/$H$6</f>
        <v>0.24931052532870668</v>
      </c>
      <c r="L5" s="20" t="s">
        <v>6</v>
      </c>
      <c r="M5" s="21">
        <f>E6*I3+F6*I4+G6*I5</f>
        <v>3.0536215758789726</v>
      </c>
      <c r="Q5" s="1" t="s">
        <v>2</v>
      </c>
      <c r="R5" s="5">
        <f>1/T3</f>
        <v>0.25</v>
      </c>
      <c r="S5" s="1">
        <f>1/T4</f>
        <v>0.25</v>
      </c>
      <c r="T5" s="3">
        <v>1</v>
      </c>
      <c r="U5" s="5">
        <f t="shared" si="1"/>
        <v>0.3968502629920499</v>
      </c>
      <c r="V5" s="5">
        <f t="shared" si="2"/>
        <v>0.10852476926667509</v>
      </c>
      <c r="Y5" s="20" t="s">
        <v>6</v>
      </c>
      <c r="Z5" s="21">
        <f>R6*V3+S6*V4+T6*V5</f>
        <v>3.0536215758789726</v>
      </c>
    </row>
    <row r="6" spans="2:28" ht="18.75" x14ac:dyDescent="0.3">
      <c r="D6" s="6" t="s">
        <v>3</v>
      </c>
      <c r="E6" s="5">
        <f>SUM(E3:E5)</f>
        <v>1.6666666666666665</v>
      </c>
      <c r="F6" s="1">
        <f>SUM(F3:F5)</f>
        <v>6</v>
      </c>
      <c r="G6" s="1">
        <f>SUM(G3:G5)</f>
        <v>4.5</v>
      </c>
      <c r="H6" s="5">
        <f>SUM(H3:H5)</f>
        <v>3.5039854959373073</v>
      </c>
      <c r="I6" s="5">
        <f>SUM(I3:I5)</f>
        <v>1</v>
      </c>
      <c r="L6" s="22" t="s">
        <v>7</v>
      </c>
      <c r="M6" s="23">
        <f>(M5-3)/2</f>
        <v>2.6810787939486325E-2</v>
      </c>
      <c r="Q6" s="6" t="s">
        <v>3</v>
      </c>
      <c r="R6" s="5">
        <f>SUM(R3:R5)</f>
        <v>1.75</v>
      </c>
      <c r="S6" s="1">
        <f>SUM(S3:S5)</f>
        <v>3.25</v>
      </c>
      <c r="T6" s="1">
        <f>SUM(T3:T5)</f>
        <v>9</v>
      </c>
      <c r="U6" s="5">
        <f>SUM(U3:U5)</f>
        <v>3.6567713128869235</v>
      </c>
      <c r="V6" s="5">
        <f>SUM(V3:V5)</f>
        <v>1</v>
      </c>
      <c r="Y6" s="22" t="s">
        <v>7</v>
      </c>
      <c r="Z6" s="23">
        <f>(Z5-3)/2</f>
        <v>2.6810787939486325E-2</v>
      </c>
    </row>
    <row r="7" spans="2:28" ht="18.75" x14ac:dyDescent="0.3">
      <c r="L7" s="22" t="s">
        <v>12</v>
      </c>
      <c r="M7" s="24">
        <v>0.57999999999999996</v>
      </c>
      <c r="Y7" s="22" t="s">
        <v>12</v>
      </c>
      <c r="Z7" s="24">
        <v>0.57999999999999996</v>
      </c>
    </row>
    <row r="8" spans="2:28" ht="18.75" x14ac:dyDescent="0.3">
      <c r="L8" s="22" t="s">
        <v>13</v>
      </c>
      <c r="M8" s="25">
        <f>M6/M7</f>
        <v>4.622549644739022E-2</v>
      </c>
      <c r="O8" s="17"/>
      <c r="Y8" s="22" t="s">
        <v>13</v>
      </c>
      <c r="Z8" s="25">
        <f>Z6/Z7</f>
        <v>4.622549644739022E-2</v>
      </c>
      <c r="AB8" s="17"/>
    </row>
    <row r="12" spans="2:28" x14ac:dyDescent="0.25">
      <c r="I12" s="4"/>
    </row>
    <row r="14" spans="2:28" ht="26.25" x14ac:dyDescent="0.4">
      <c r="P14" s="27" t="s">
        <v>18</v>
      </c>
      <c r="Q14" s="1"/>
      <c r="R14" s="1" t="s">
        <v>0</v>
      </c>
      <c r="S14" s="1" t="s">
        <v>1</v>
      </c>
      <c r="T14" s="1" t="s">
        <v>2</v>
      </c>
      <c r="U14" s="1" t="s">
        <v>4</v>
      </c>
      <c r="V14" s="1" t="s">
        <v>5</v>
      </c>
    </row>
    <row r="15" spans="2:28" ht="18.75" x14ac:dyDescent="0.25">
      <c r="Q15" s="1" t="s">
        <v>0</v>
      </c>
      <c r="R15" s="3">
        <v>1</v>
      </c>
      <c r="S15" s="2">
        <v>4</v>
      </c>
      <c r="T15" s="2">
        <v>2</v>
      </c>
      <c r="U15" s="5">
        <f>GEOMEAN(R15:T15)</f>
        <v>2</v>
      </c>
      <c r="V15" s="5">
        <f>U15/$U$18</f>
        <v>0.58416997776570911</v>
      </c>
    </row>
    <row r="16" spans="2:28" ht="87.75" x14ac:dyDescent="3.5">
      <c r="Q16" s="1" t="s">
        <v>1</v>
      </c>
      <c r="R16" s="1">
        <f>1/S15</f>
        <v>0.25</v>
      </c>
      <c r="S16" s="3">
        <v>1</v>
      </c>
      <c r="T16" s="2">
        <v>2</v>
      </c>
      <c r="U16" s="5">
        <f t="shared" ref="U16:U17" si="3">GEOMEAN(R16:T16)</f>
        <v>0.79370052598409979</v>
      </c>
      <c r="V16" s="5">
        <f t="shared" ref="V16:V17" si="4">U16/$U$18</f>
        <v>0.2318280093083816</v>
      </c>
      <c r="Y16" s="7"/>
      <c r="Z16" s="11"/>
    </row>
    <row r="17" spans="2:26" ht="20.25" x14ac:dyDescent="0.3">
      <c r="Q17" s="1" t="s">
        <v>2</v>
      </c>
      <c r="R17" s="5">
        <f>1/T15</f>
        <v>0.5</v>
      </c>
      <c r="S17" s="1">
        <f>1/T16</f>
        <v>0.5</v>
      </c>
      <c r="T17" s="3">
        <v>1</v>
      </c>
      <c r="U17" s="5">
        <f t="shared" si="3"/>
        <v>0.6299605249474366</v>
      </c>
      <c r="V17" s="5">
        <f t="shared" si="4"/>
        <v>0.18400201292590926</v>
      </c>
      <c r="Y17" s="20" t="s">
        <v>6</v>
      </c>
      <c r="Z17" s="21">
        <f>R18*V15+S18*V16+T18*V17</f>
        <v>3.2173615769156361</v>
      </c>
    </row>
    <row r="18" spans="2:26" ht="18.75" x14ac:dyDescent="0.3">
      <c r="Q18" s="6" t="s">
        <v>3</v>
      </c>
      <c r="R18" s="5">
        <f>SUM(R15:R17)</f>
        <v>1.75</v>
      </c>
      <c r="S18" s="1">
        <f>SUM(S15:S17)</f>
        <v>5.5</v>
      </c>
      <c r="T18" s="1">
        <f>SUM(T15:T17)</f>
        <v>5</v>
      </c>
      <c r="U18" s="5">
        <f>SUM(U15:U17)</f>
        <v>3.4236610509315364</v>
      </c>
      <c r="V18" s="5">
        <f>SUM(V15:V17)</f>
        <v>1</v>
      </c>
      <c r="Y18" s="22" t="s">
        <v>7</v>
      </c>
      <c r="Z18" s="23">
        <f>(Z17-3)/2</f>
        <v>0.10868078845781803</v>
      </c>
    </row>
    <row r="19" spans="2:26" ht="18.75" x14ac:dyDescent="0.3">
      <c r="Y19" s="22" t="s">
        <v>12</v>
      </c>
      <c r="Z19" s="24">
        <v>0.57999999999999996</v>
      </c>
    </row>
    <row r="20" spans="2:26" ht="24" customHeight="1" x14ac:dyDescent="0.3">
      <c r="B20" s="37" t="s">
        <v>8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Y20" s="22" t="s">
        <v>13</v>
      </c>
      <c r="Z20" s="25">
        <f>Z18/Z19</f>
        <v>0.1873806697548587</v>
      </c>
    </row>
    <row r="21" spans="2:26" x14ac:dyDescent="0.25">
      <c r="B21" s="12"/>
    </row>
    <row r="22" spans="2:26" x14ac:dyDescent="0.25">
      <c r="B22" s="36" t="s">
        <v>9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spans="2:26" ht="24" x14ac:dyDescent="0.25">
      <c r="B23" s="13" t="s">
        <v>10</v>
      </c>
      <c r="C23" s="13">
        <v>1</v>
      </c>
      <c r="D23" s="13">
        <v>2</v>
      </c>
      <c r="E23" s="13">
        <v>3</v>
      </c>
      <c r="F23" s="13">
        <v>4</v>
      </c>
      <c r="G23" s="13">
        <v>5</v>
      </c>
      <c r="H23" s="13">
        <v>6</v>
      </c>
      <c r="I23" s="13">
        <v>7</v>
      </c>
      <c r="J23" s="13">
        <v>8</v>
      </c>
      <c r="K23" s="13">
        <v>9</v>
      </c>
      <c r="L23" s="13">
        <v>10</v>
      </c>
    </row>
    <row r="24" spans="2:26" ht="46.5" x14ac:dyDescent="0.25">
      <c r="B24" s="13" t="s">
        <v>11</v>
      </c>
      <c r="C24" s="14">
        <v>0</v>
      </c>
      <c r="D24" s="14">
        <v>0</v>
      </c>
      <c r="E24" s="14">
        <v>0.57999999999999996</v>
      </c>
      <c r="F24" s="14">
        <v>0.9</v>
      </c>
      <c r="G24" s="14">
        <v>1.1200000000000001</v>
      </c>
      <c r="H24" s="14">
        <v>1.24</v>
      </c>
      <c r="I24" s="14">
        <v>1.32</v>
      </c>
      <c r="J24" s="14">
        <v>1.41</v>
      </c>
      <c r="K24" s="14">
        <v>1.45</v>
      </c>
      <c r="L24" s="14">
        <v>1.49</v>
      </c>
    </row>
    <row r="25" spans="2:26" ht="26.25" x14ac:dyDescent="0.4">
      <c r="P25" s="27" t="s">
        <v>19</v>
      </c>
      <c r="Q25" s="1"/>
      <c r="R25" s="1" t="s">
        <v>0</v>
      </c>
      <c r="S25" s="1" t="s">
        <v>1</v>
      </c>
      <c r="T25" s="1" t="s">
        <v>2</v>
      </c>
      <c r="U25" s="1" t="s">
        <v>4</v>
      </c>
      <c r="V25" s="1" t="s">
        <v>5</v>
      </c>
    </row>
    <row r="26" spans="2:26" ht="18.75" x14ac:dyDescent="0.25">
      <c r="Q26" s="1" t="s">
        <v>0</v>
      </c>
      <c r="R26" s="3">
        <v>1</v>
      </c>
      <c r="S26" s="2">
        <v>1</v>
      </c>
      <c r="T26" s="2">
        <v>4</v>
      </c>
      <c r="U26" s="5">
        <f>GEOMEAN(R26:T26)</f>
        <v>1.5874010519681994</v>
      </c>
      <c r="V26" s="5">
        <f>U26/$U$29</f>
        <v>0.42317127487248118</v>
      </c>
    </row>
    <row r="27" spans="2:26" ht="87.75" x14ac:dyDescent="3.5">
      <c r="Q27" s="1" t="s">
        <v>1</v>
      </c>
      <c r="R27" s="1">
        <f>1/S26</f>
        <v>1</v>
      </c>
      <c r="S27" s="3">
        <v>1</v>
      </c>
      <c r="T27" s="2">
        <v>6</v>
      </c>
      <c r="U27" s="5">
        <f t="shared" ref="U27:U28" si="5">GEOMEAN(R27:T27)</f>
        <v>1.8171205928321397</v>
      </c>
      <c r="V27" s="5">
        <f t="shared" ref="V27:V28" si="6">U27/$U$29</f>
        <v>0.48441018538598013</v>
      </c>
      <c r="Y27" s="7"/>
      <c r="Z27" s="11"/>
    </row>
    <row r="28" spans="2:26" ht="20.25" x14ac:dyDescent="0.3">
      <c r="Q28" s="1" t="s">
        <v>2</v>
      </c>
      <c r="R28" s="5">
        <f>1/T26</f>
        <v>0.25</v>
      </c>
      <c r="S28" s="1">
        <f>1/T27</f>
        <v>0.16666666666666666</v>
      </c>
      <c r="T28" s="3">
        <v>1</v>
      </c>
      <c r="U28" s="5">
        <f t="shared" si="5"/>
        <v>0.34668063717531733</v>
      </c>
      <c r="V28" s="5">
        <f t="shared" si="6"/>
        <v>9.2418539741538547E-2</v>
      </c>
      <c r="Y28" s="20" t="s">
        <v>6</v>
      </c>
      <c r="Z28" s="21">
        <f>R29*V26+S29*V27+T29*V28</f>
        <v>3.01829470728963</v>
      </c>
    </row>
    <row r="29" spans="2:26" ht="18.75" x14ac:dyDescent="0.3">
      <c r="Q29" s="6" t="s">
        <v>3</v>
      </c>
      <c r="R29" s="5">
        <f>SUM(R26:R28)</f>
        <v>2.25</v>
      </c>
      <c r="S29" s="1">
        <f>SUM(S26:S28)</f>
        <v>2.1666666666666665</v>
      </c>
      <c r="T29" s="1">
        <f>SUM(T26:T28)</f>
        <v>11</v>
      </c>
      <c r="U29" s="5">
        <f>SUM(U26:U28)</f>
        <v>3.7512022819756567</v>
      </c>
      <c r="V29" s="5">
        <f>SUM(V26:V28)</f>
        <v>0.99999999999999989</v>
      </c>
      <c r="Y29" s="22" t="s">
        <v>7</v>
      </c>
      <c r="Z29" s="23">
        <f>(Z28-3)/2</f>
        <v>9.1473536448150039E-3</v>
      </c>
    </row>
    <row r="30" spans="2:26" ht="18.75" x14ac:dyDescent="0.3">
      <c r="C30">
        <v>0.59363368526030014</v>
      </c>
      <c r="D30">
        <v>0.54693056493627257</v>
      </c>
      <c r="E30">
        <v>0.58416997776570911</v>
      </c>
      <c r="F30">
        <v>0.42317127487248118</v>
      </c>
      <c r="H30" s="4">
        <f>(C30+D30+E30+F30)/4</f>
        <v>0.53697637570869072</v>
      </c>
      <c r="Y30" s="22" t="s">
        <v>12</v>
      </c>
      <c r="Z30" s="24">
        <v>0.57999999999999996</v>
      </c>
    </row>
    <row r="31" spans="2:26" ht="18.75" x14ac:dyDescent="0.3">
      <c r="C31">
        <v>0.15705578941099324</v>
      </c>
      <c r="D31">
        <v>0.34454466579705234</v>
      </c>
      <c r="E31">
        <v>0.2318280093083816</v>
      </c>
      <c r="F31">
        <v>0.48441018538598013</v>
      </c>
      <c r="H31" s="4">
        <f t="shared" ref="H31:H32" si="7">(C31+D31+E31+F31)/4</f>
        <v>0.3044596624756018</v>
      </c>
      <c r="Y31" s="22" t="s">
        <v>13</v>
      </c>
      <c r="Z31" s="25">
        <f>Z29/Z30</f>
        <v>1.5771299387612077E-2</v>
      </c>
    </row>
    <row r="32" spans="2:26" x14ac:dyDescent="0.25">
      <c r="C32">
        <v>0.24931052532870668</v>
      </c>
      <c r="D32">
        <v>0.10852476926667509</v>
      </c>
      <c r="E32">
        <v>0.18400201292590926</v>
      </c>
      <c r="F32">
        <v>9.2418539741538561E-2</v>
      </c>
      <c r="H32" s="4">
        <f t="shared" si="7"/>
        <v>0.15856396181570739</v>
      </c>
    </row>
    <row r="33" spans="3:8" x14ac:dyDescent="0.25">
      <c r="C33">
        <v>1</v>
      </c>
      <c r="D33">
        <v>1</v>
      </c>
      <c r="E33">
        <v>1</v>
      </c>
      <c r="F33">
        <v>0.99999999999999989</v>
      </c>
      <c r="H33" s="4">
        <v>1</v>
      </c>
    </row>
  </sheetData>
  <mergeCells count="2">
    <mergeCell ref="B22:L22"/>
    <mergeCell ref="B20:L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P20"/>
  <sheetViews>
    <sheetView workbookViewId="0">
      <selection activeCell="G30" sqref="G30"/>
    </sheetView>
  </sheetViews>
  <sheetFormatPr defaultRowHeight="15" x14ac:dyDescent="0.25"/>
  <cols>
    <col min="14" max="14" width="16.140625" customWidth="1"/>
  </cols>
  <sheetData>
    <row r="3" spans="3:14" ht="18.75" x14ac:dyDescent="0.25">
      <c r="C3" s="1"/>
      <c r="D3" s="1" t="s">
        <v>0</v>
      </c>
      <c r="E3" s="1" t="s">
        <v>1</v>
      </c>
      <c r="F3" s="1" t="s">
        <v>2</v>
      </c>
      <c r="G3" s="1" t="s">
        <v>14</v>
      </c>
      <c r="H3" s="1" t="s">
        <v>15</v>
      </c>
      <c r="I3" s="1" t="s">
        <v>4</v>
      </c>
      <c r="J3" s="1" t="s">
        <v>5</v>
      </c>
    </row>
    <row r="4" spans="3:14" ht="18.75" x14ac:dyDescent="0.25">
      <c r="C4" s="1" t="s">
        <v>0</v>
      </c>
      <c r="D4" s="3">
        <v>1</v>
      </c>
      <c r="E4" s="2">
        <v>1</v>
      </c>
      <c r="F4" s="2">
        <v>3</v>
      </c>
      <c r="G4" s="2">
        <v>2</v>
      </c>
      <c r="H4" s="2">
        <v>4</v>
      </c>
      <c r="I4" s="5">
        <f>GEOMEAN(D4:H4)</f>
        <v>1.8881750225898042</v>
      </c>
      <c r="J4" s="1">
        <f>I4/$I$9</f>
        <v>0.30241467211354911</v>
      </c>
    </row>
    <row r="5" spans="3:14" ht="27.75" customHeight="1" x14ac:dyDescent="3.5">
      <c r="C5" s="1" t="s">
        <v>1</v>
      </c>
      <c r="D5" s="1">
        <f>1/E4</f>
        <v>1</v>
      </c>
      <c r="E5" s="3">
        <v>1</v>
      </c>
      <c r="F5" s="2">
        <v>0.5</v>
      </c>
      <c r="G5" s="2">
        <v>3</v>
      </c>
      <c r="H5" s="2">
        <v>7</v>
      </c>
      <c r="I5" s="5">
        <f>GEOMEAN(D5:H5)</f>
        <v>1.6004343344404715</v>
      </c>
      <c r="J5" s="1">
        <f t="shared" ref="J5:J8" si="0">I5/$I$9</f>
        <v>0.25632942852153523</v>
      </c>
      <c r="M5" s="7"/>
      <c r="N5" s="11"/>
    </row>
    <row r="6" spans="3:14" ht="18.75" x14ac:dyDescent="0.25">
      <c r="C6" s="1" t="s">
        <v>2</v>
      </c>
      <c r="D6" s="5">
        <f>1/F4</f>
        <v>0.33333333333333331</v>
      </c>
      <c r="E6" s="1">
        <f>1/F5</f>
        <v>2</v>
      </c>
      <c r="F6" s="3">
        <v>1</v>
      </c>
      <c r="G6" s="2">
        <v>5</v>
      </c>
      <c r="H6" s="2">
        <v>5</v>
      </c>
      <c r="I6" s="5">
        <f t="shared" ref="I6:I8" si="1">GEOMEAN(D6:H6)</f>
        <v>1.7553743576132637</v>
      </c>
      <c r="J6" s="1">
        <f t="shared" si="0"/>
        <v>0.28114499685841443</v>
      </c>
    </row>
    <row r="7" spans="3:14" ht="18.75" x14ac:dyDescent="0.25">
      <c r="C7" s="1" t="s">
        <v>14</v>
      </c>
      <c r="D7" s="5">
        <f>1/G4</f>
        <v>0.5</v>
      </c>
      <c r="E7" s="1">
        <f>1/G5</f>
        <v>0.33333333333333331</v>
      </c>
      <c r="F7" s="19">
        <f>1/G6</f>
        <v>0.2</v>
      </c>
      <c r="G7" s="3">
        <v>1</v>
      </c>
      <c r="H7" s="2">
        <v>7</v>
      </c>
      <c r="I7" s="5">
        <f t="shared" si="1"/>
        <v>0.74747273707613626</v>
      </c>
      <c r="J7" s="1">
        <f t="shared" si="0"/>
        <v>0.11971703893564548</v>
      </c>
    </row>
    <row r="8" spans="3:14" ht="18.75" x14ac:dyDescent="0.25">
      <c r="C8" s="1" t="s">
        <v>15</v>
      </c>
      <c r="D8" s="5">
        <f>1/H4</f>
        <v>0.25</v>
      </c>
      <c r="E8" s="1">
        <f>1/H5</f>
        <v>0.14285714285714285</v>
      </c>
      <c r="F8" s="19">
        <f>1/H6</f>
        <v>0.2</v>
      </c>
      <c r="G8" s="19">
        <f>1/H7</f>
        <v>0.14285714285714285</v>
      </c>
      <c r="H8" s="3">
        <v>1</v>
      </c>
      <c r="I8" s="5">
        <f t="shared" si="1"/>
        <v>0.25220563449299926</v>
      </c>
      <c r="J8" s="1">
        <f t="shared" si="0"/>
        <v>4.0393863570855733E-2</v>
      </c>
    </row>
    <row r="9" spans="3:14" ht="18.75" x14ac:dyDescent="0.25">
      <c r="C9" s="6" t="s">
        <v>3</v>
      </c>
      <c r="D9" s="5">
        <f t="shared" ref="D9:J9" si="2">SUM(D4:D8)</f>
        <v>3.0833333333333335</v>
      </c>
      <c r="E9" s="1">
        <f t="shared" si="2"/>
        <v>4.4761904761904763</v>
      </c>
      <c r="F9" s="1">
        <f t="shared" si="2"/>
        <v>4.9000000000000004</v>
      </c>
      <c r="G9" s="1">
        <f t="shared" si="2"/>
        <v>11.142857142857142</v>
      </c>
      <c r="H9" s="1">
        <f t="shared" si="2"/>
        <v>24</v>
      </c>
      <c r="I9" s="5">
        <f t="shared" si="2"/>
        <v>6.2436620862126748</v>
      </c>
      <c r="J9" s="1">
        <f t="shared" si="2"/>
        <v>1</v>
      </c>
    </row>
    <row r="17" spans="13:16" ht="20.25" x14ac:dyDescent="0.3">
      <c r="M17" s="8" t="s">
        <v>6</v>
      </c>
      <c r="N17" s="10">
        <f>D9*J4+E9*J5+F9*J6+J7*G9+J8*H9</f>
        <v>5.7608776584647519</v>
      </c>
    </row>
    <row r="18" spans="13:16" ht="18.75" x14ac:dyDescent="0.3">
      <c r="M18" s="9" t="s">
        <v>7</v>
      </c>
      <c r="N18" s="15">
        <f>(N17-5)/4</f>
        <v>0.19021941461618797</v>
      </c>
    </row>
    <row r="19" spans="13:16" ht="18.75" x14ac:dyDescent="0.3">
      <c r="M19" s="9" t="s">
        <v>12</v>
      </c>
      <c r="N19" s="16">
        <v>1.1200000000000001</v>
      </c>
    </row>
    <row r="20" spans="13:16" ht="18.75" x14ac:dyDescent="0.3">
      <c r="M20" s="9" t="s">
        <v>13</v>
      </c>
      <c r="N20" s="18">
        <f>N18/N19</f>
        <v>0.16983876305016782</v>
      </c>
      <c r="P20" s="17">
        <f>0.057/1.12</f>
        <v>5.0892857142857142E-2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25" workbookViewId="0">
      <selection activeCell="B36" sqref="B36:B38"/>
    </sheetView>
  </sheetViews>
  <sheetFormatPr defaultRowHeight="15" x14ac:dyDescent="0.25"/>
  <cols>
    <col min="2" max="2" width="19.140625" customWidth="1"/>
    <col min="4" max="4" width="21.42578125" customWidth="1"/>
    <col min="5" max="5" width="17.7109375" customWidth="1"/>
    <col min="6" max="6" width="12.7109375" customWidth="1"/>
    <col min="7" max="7" width="16.28515625" customWidth="1"/>
    <col min="11" max="11" width="13.42578125" customWidth="1"/>
  </cols>
  <sheetData>
    <row r="1" spans="1:11" ht="23.25" x14ac:dyDescent="0.35">
      <c r="A1" s="26" t="s">
        <v>16</v>
      </c>
      <c r="B1" s="1" t="s">
        <v>0</v>
      </c>
      <c r="C1" s="34" t="s">
        <v>26</v>
      </c>
      <c r="D1" s="34" t="s">
        <v>27</v>
      </c>
      <c r="E1" s="34" t="s">
        <v>28</v>
      </c>
      <c r="F1" s="1" t="s">
        <v>4</v>
      </c>
      <c r="G1" s="1" t="s">
        <v>5</v>
      </c>
    </row>
    <row r="2" spans="1:11" ht="19.5" thickBot="1" x14ac:dyDescent="0.3">
      <c r="B2" s="35" t="s">
        <v>29</v>
      </c>
      <c r="C2" s="3">
        <v>1</v>
      </c>
      <c r="D2" s="2">
        <v>7</v>
      </c>
      <c r="E2" s="2">
        <v>7</v>
      </c>
      <c r="F2" s="5">
        <f>GEOMEAN(C2:E2)</f>
        <v>3.6593057100229713</v>
      </c>
      <c r="G2" s="5">
        <f>F2/$F$5</f>
        <v>0.77317125984696389</v>
      </c>
    </row>
    <row r="3" spans="1:11" ht="37.5" customHeight="1" thickBot="1" x14ac:dyDescent="3.55">
      <c r="B3" s="35" t="s">
        <v>30</v>
      </c>
      <c r="C3" s="1">
        <f>1/D2</f>
        <v>0.14285714285714285</v>
      </c>
      <c r="D3" s="3">
        <v>1</v>
      </c>
      <c r="E3" s="2">
        <v>0.5</v>
      </c>
      <c r="F3" s="5">
        <f t="shared" ref="F3:F4" si="0">GEOMEAN(C3:E3)</f>
        <v>0.41491326668312173</v>
      </c>
      <c r="G3" s="5">
        <f t="shared" ref="G3:G4" si="1">F3/$F$5</f>
        <v>8.7666633659474913E-2</v>
      </c>
      <c r="J3" s="7"/>
      <c r="K3" s="11"/>
    </row>
    <row r="4" spans="1:11" ht="21" thickBot="1" x14ac:dyDescent="0.35">
      <c r="B4" s="35" t="s">
        <v>31</v>
      </c>
      <c r="C4" s="5">
        <f>1/E2</f>
        <v>0.14285714285714285</v>
      </c>
      <c r="D4" s="1">
        <f>1/E3</f>
        <v>2</v>
      </c>
      <c r="E4" s="3">
        <v>1</v>
      </c>
      <c r="F4" s="5">
        <f t="shared" si="0"/>
        <v>0.6586337560083495</v>
      </c>
      <c r="G4" s="5">
        <f t="shared" si="1"/>
        <v>0.13916210649356123</v>
      </c>
      <c r="J4" s="20" t="s">
        <v>6</v>
      </c>
      <c r="K4" s="21">
        <f>C5*G2+D5*G3+E5*G4</f>
        <v>3.0536215758789731</v>
      </c>
    </row>
    <row r="5" spans="1:11" ht="18.75" x14ac:dyDescent="0.3">
      <c r="B5" s="6" t="s">
        <v>3</v>
      </c>
      <c r="C5" s="5">
        <f>SUM(C2:C4)</f>
        <v>1.2857142857142856</v>
      </c>
      <c r="D5" s="1">
        <f>SUM(D2:D4)</f>
        <v>10</v>
      </c>
      <c r="E5" s="1">
        <f>SUM(E2:E4)</f>
        <v>8.5</v>
      </c>
      <c r="F5" s="5">
        <f>SUM(F2:F4)</f>
        <v>4.7328527327144423</v>
      </c>
      <c r="G5" s="5">
        <f>SUM(G2:G4)</f>
        <v>1</v>
      </c>
      <c r="J5" s="22" t="s">
        <v>7</v>
      </c>
      <c r="K5" s="23">
        <f>(K4-3)/2</f>
        <v>2.6810787939486547E-2</v>
      </c>
    </row>
    <row r="6" spans="1:11" ht="18.75" x14ac:dyDescent="0.3">
      <c r="J6" s="22" t="s">
        <v>12</v>
      </c>
      <c r="K6" s="24">
        <v>0.57999999999999996</v>
      </c>
    </row>
    <row r="7" spans="1:11" ht="18.75" x14ac:dyDescent="0.3">
      <c r="J7" s="22" t="s">
        <v>13</v>
      </c>
      <c r="K7" s="25">
        <f>K5/K6</f>
        <v>4.6225496447390602E-2</v>
      </c>
    </row>
    <row r="9" spans="1:11" ht="23.25" x14ac:dyDescent="0.35">
      <c r="A9" s="26" t="s">
        <v>17</v>
      </c>
      <c r="B9" s="1" t="s">
        <v>0</v>
      </c>
      <c r="C9" s="34" t="s">
        <v>26</v>
      </c>
      <c r="D9" s="34" t="s">
        <v>27</v>
      </c>
      <c r="E9" s="34" t="s">
        <v>28</v>
      </c>
      <c r="F9" s="1" t="s">
        <v>4</v>
      </c>
      <c r="G9" s="1" t="s">
        <v>5</v>
      </c>
    </row>
    <row r="10" spans="1:11" ht="19.5" thickBot="1" x14ac:dyDescent="0.3">
      <c r="B10" s="35" t="s">
        <v>29</v>
      </c>
      <c r="C10" s="3">
        <v>1</v>
      </c>
      <c r="D10" s="2">
        <v>6</v>
      </c>
      <c r="E10" s="2">
        <v>7</v>
      </c>
      <c r="F10" s="5">
        <f>GEOMEAN(C10:E10)</f>
        <v>3.4760266448864496</v>
      </c>
      <c r="G10" s="5">
        <f>F10/$F$13</f>
        <v>0.76037715896876656</v>
      </c>
    </row>
    <row r="11" spans="1:11" ht="88.5" thickBot="1" x14ac:dyDescent="3.55">
      <c r="B11" s="35" t="s">
        <v>30</v>
      </c>
      <c r="C11" s="1">
        <f>1/D10</f>
        <v>0.16666666666666666</v>
      </c>
      <c r="D11" s="3">
        <v>1</v>
      </c>
      <c r="E11" s="2">
        <v>0.5</v>
      </c>
      <c r="F11" s="5">
        <f t="shared" ref="F11:F12" si="2">GEOMEAN(C11:E11)</f>
        <v>0.43679023236814946</v>
      </c>
      <c r="G11" s="5">
        <f t="shared" ref="G11:G12" si="3">F11/$F$13</f>
        <v>9.5547402216259569E-2</v>
      </c>
      <c r="J11" s="7"/>
      <c r="K11" s="11"/>
    </row>
    <row r="12" spans="1:11" ht="21" thickBot="1" x14ac:dyDescent="0.35">
      <c r="B12" s="35" t="s">
        <v>31</v>
      </c>
      <c r="C12" s="5">
        <f>1/E10</f>
        <v>0.14285714285714285</v>
      </c>
      <c r="D12" s="1">
        <f>1/E11</f>
        <v>2</v>
      </c>
      <c r="E12" s="3">
        <v>1</v>
      </c>
      <c r="F12" s="5">
        <f t="shared" si="2"/>
        <v>0.6586337560083495</v>
      </c>
      <c r="G12" s="5">
        <f t="shared" si="3"/>
        <v>0.14407543881497387</v>
      </c>
      <c r="J12" s="20" t="s">
        <v>6</v>
      </c>
      <c r="K12" s="21">
        <f>C13*G10+D13*G11+E13*G12</f>
        <v>3.0802998437612845</v>
      </c>
    </row>
    <row r="13" spans="1:11" ht="18.75" x14ac:dyDescent="0.3">
      <c r="B13" s="6" t="s">
        <v>3</v>
      </c>
      <c r="C13" s="5">
        <f>SUM(C10:C12)</f>
        <v>1.3095238095238095</v>
      </c>
      <c r="D13" s="1">
        <f>SUM(D10:D12)</f>
        <v>9</v>
      </c>
      <c r="E13" s="1">
        <f>SUM(E10:E12)</f>
        <v>8.5</v>
      </c>
      <c r="F13" s="5">
        <f>SUM(F10:F12)</f>
        <v>4.5714506332629483</v>
      </c>
      <c r="G13" s="5">
        <f>SUM(G10:G12)</f>
        <v>1</v>
      </c>
      <c r="J13" s="22" t="s">
        <v>7</v>
      </c>
      <c r="K13" s="23">
        <f>(K12-3)/2</f>
        <v>4.0149921880642259E-2</v>
      </c>
    </row>
    <row r="14" spans="1:11" ht="18.75" x14ac:dyDescent="0.3">
      <c r="J14" s="22" t="s">
        <v>12</v>
      </c>
      <c r="K14" s="24">
        <v>0.57999999999999996</v>
      </c>
    </row>
    <row r="15" spans="1:11" ht="18.75" x14ac:dyDescent="0.3">
      <c r="J15" s="22" t="s">
        <v>13</v>
      </c>
      <c r="K15" s="25">
        <f>K13/K14</f>
        <v>6.9224003242486662E-2</v>
      </c>
    </row>
    <row r="18" spans="1:11" ht="23.25" x14ac:dyDescent="0.35">
      <c r="A18" s="26" t="s">
        <v>18</v>
      </c>
      <c r="B18" s="1" t="s">
        <v>0</v>
      </c>
      <c r="C18" s="34" t="s">
        <v>26</v>
      </c>
      <c r="D18" s="34" t="s">
        <v>27</v>
      </c>
      <c r="E18" s="34" t="s">
        <v>28</v>
      </c>
      <c r="F18" s="1" t="s">
        <v>4</v>
      </c>
      <c r="G18" s="1" t="s">
        <v>5</v>
      </c>
    </row>
    <row r="19" spans="1:11" ht="19.5" thickBot="1" x14ac:dyDescent="0.3">
      <c r="B19" s="35" t="s">
        <v>29</v>
      </c>
      <c r="C19" s="3">
        <v>1</v>
      </c>
      <c r="D19" s="2">
        <v>4</v>
      </c>
      <c r="E19" s="2">
        <v>6</v>
      </c>
      <c r="F19" s="5">
        <f>GEOMEAN(C19:E19)</f>
        <v>2.8844991406148166</v>
      </c>
      <c r="G19" s="5">
        <f>F19/$F$22</f>
        <v>0.70735602671168296</v>
      </c>
    </row>
    <row r="20" spans="1:11" ht="88.5" thickBot="1" x14ac:dyDescent="3.55">
      <c r="B20" s="35" t="s">
        <v>30</v>
      </c>
      <c r="C20" s="1">
        <f>1/D19</f>
        <v>0.25</v>
      </c>
      <c r="D20" s="3">
        <v>1</v>
      </c>
      <c r="E20" s="2">
        <v>0.5</v>
      </c>
      <c r="F20" s="5">
        <f t="shared" ref="F20:F21" si="4">GEOMEAN(C20:E20)</f>
        <v>0.5</v>
      </c>
      <c r="G20" s="5">
        <f t="shared" ref="G20:G21" si="5">F20/$F$22</f>
        <v>0.12261331902510353</v>
      </c>
      <c r="J20" s="7"/>
      <c r="K20" s="11"/>
    </row>
    <row r="21" spans="1:11" ht="21" thickBot="1" x14ac:dyDescent="0.35">
      <c r="B21" s="35" t="s">
        <v>31</v>
      </c>
      <c r="C21" s="5">
        <f>1/E19</f>
        <v>0.16666666666666666</v>
      </c>
      <c r="D21" s="1">
        <f>1/E20</f>
        <v>2</v>
      </c>
      <c r="E21" s="3">
        <v>1</v>
      </c>
      <c r="F21" s="5">
        <f t="shared" si="4"/>
        <v>0.69336127435063466</v>
      </c>
      <c r="G21" s="5">
        <f t="shared" si="5"/>
        <v>0.1700306542632134</v>
      </c>
      <c r="J21" s="20" t="s">
        <v>6</v>
      </c>
      <c r="K21" s="21">
        <f>C22*G19+D22*G20+E22*G21</f>
        <v>3.1356108446580429</v>
      </c>
    </row>
    <row r="22" spans="1:11" ht="18.75" x14ac:dyDescent="0.3">
      <c r="B22" s="6" t="s">
        <v>3</v>
      </c>
      <c r="C22" s="5">
        <f>SUM(C19:C21)</f>
        <v>1.4166666666666667</v>
      </c>
      <c r="D22" s="1">
        <f>SUM(D19:D21)</f>
        <v>7</v>
      </c>
      <c r="E22" s="1">
        <f>SUM(E19:E21)</f>
        <v>7.5</v>
      </c>
      <c r="F22" s="5">
        <f>SUM(F19:F21)</f>
        <v>4.0778604149654516</v>
      </c>
      <c r="G22" s="5">
        <f>SUM(G19:G21)</f>
        <v>0.99999999999999989</v>
      </c>
      <c r="J22" s="22" t="s">
        <v>7</v>
      </c>
      <c r="K22" s="23">
        <f>(K21-3)/2</f>
        <v>6.7805422329021425E-2</v>
      </c>
    </row>
    <row r="23" spans="1:11" ht="18.75" x14ac:dyDescent="0.3">
      <c r="J23" s="22" t="s">
        <v>12</v>
      </c>
      <c r="K23" s="24">
        <v>0.57999999999999996</v>
      </c>
    </row>
    <row r="24" spans="1:11" ht="18.75" x14ac:dyDescent="0.3">
      <c r="J24" s="22" t="s">
        <v>13</v>
      </c>
      <c r="K24" s="25">
        <f>K22/K23</f>
        <v>0.11690590056727833</v>
      </c>
    </row>
    <row r="26" spans="1:11" ht="23.25" x14ac:dyDescent="0.35">
      <c r="A26" s="26" t="s">
        <v>19</v>
      </c>
      <c r="B26" s="1" t="s">
        <v>0</v>
      </c>
      <c r="C26" s="34" t="s">
        <v>26</v>
      </c>
      <c r="D26" s="34" t="s">
        <v>27</v>
      </c>
      <c r="E26" s="34" t="s">
        <v>28</v>
      </c>
      <c r="F26" s="1" t="s">
        <v>4</v>
      </c>
      <c r="G26" s="1" t="s">
        <v>5</v>
      </c>
    </row>
    <row r="27" spans="1:11" ht="19.5" thickBot="1" x14ac:dyDescent="0.3">
      <c r="B27" s="35" t="s">
        <v>29</v>
      </c>
      <c r="C27" s="3">
        <v>1</v>
      </c>
      <c r="D27" s="2">
        <v>5</v>
      </c>
      <c r="E27" s="2">
        <v>7</v>
      </c>
      <c r="F27" s="5">
        <f>GEOMEAN(C27:E27)</f>
        <v>3.2710663101885897</v>
      </c>
      <c r="G27" s="5">
        <f>F27/$F$30</f>
        <v>0.74705283192431571</v>
      </c>
    </row>
    <row r="28" spans="1:11" ht="88.5" thickBot="1" x14ac:dyDescent="3.55">
      <c r="B28" s="35" t="s">
        <v>30</v>
      </c>
      <c r="C28" s="1">
        <f>1/D27</f>
        <v>0.2</v>
      </c>
      <c r="D28" s="3">
        <v>1</v>
      </c>
      <c r="E28" s="2">
        <v>1</v>
      </c>
      <c r="F28" s="5">
        <f t="shared" ref="F28:F29" si="6">GEOMEAN(C28:E28)</f>
        <v>0.58480354764257325</v>
      </c>
      <c r="G28" s="5">
        <f t="shared" ref="G28:G29" si="7">F28/$F$30</f>
        <v>0.13355863347220956</v>
      </c>
      <c r="J28" s="7"/>
      <c r="K28" s="11"/>
    </row>
    <row r="29" spans="1:11" ht="21" thickBot="1" x14ac:dyDescent="0.35">
      <c r="B29" s="35" t="s">
        <v>31</v>
      </c>
      <c r="C29" s="5">
        <f>1/E27</f>
        <v>0.14285714285714285</v>
      </c>
      <c r="D29" s="1">
        <f>1/E28</f>
        <v>1</v>
      </c>
      <c r="E29" s="3">
        <v>1</v>
      </c>
      <c r="F29" s="5">
        <f t="shared" si="6"/>
        <v>0.52275795857471019</v>
      </c>
      <c r="G29" s="5">
        <f t="shared" si="7"/>
        <v>0.11938853460347489</v>
      </c>
      <c r="J29" s="20" t="s">
        <v>6</v>
      </c>
      <c r="K29" s="21">
        <f>C30*G27+D30*G28+E30*G29</f>
        <v>3.0125924771779649</v>
      </c>
    </row>
    <row r="30" spans="1:11" ht="18.75" x14ac:dyDescent="0.3">
      <c r="B30" s="6" t="s">
        <v>3</v>
      </c>
      <c r="C30" s="5">
        <f>SUM(C27:C29)</f>
        <v>1.3428571428571427</v>
      </c>
      <c r="D30" s="1">
        <f>SUM(D27:D29)</f>
        <v>7</v>
      </c>
      <c r="E30" s="1">
        <f>SUM(E27:E29)</f>
        <v>9</v>
      </c>
      <c r="F30" s="5">
        <f>SUM(F27:F29)</f>
        <v>4.3786278164058725</v>
      </c>
      <c r="G30" s="5">
        <f>SUM(G27:G29)</f>
        <v>1.0000000000000002</v>
      </c>
      <c r="J30" s="22" t="s">
        <v>7</v>
      </c>
      <c r="K30" s="23">
        <f>(K29-3)/2</f>
        <v>6.2962385889824279E-3</v>
      </c>
    </row>
    <row r="31" spans="1:11" ht="18.75" x14ac:dyDescent="0.3">
      <c r="J31" s="22" t="s">
        <v>12</v>
      </c>
      <c r="K31" s="24">
        <v>0.57999999999999996</v>
      </c>
    </row>
    <row r="32" spans="1:11" ht="18.75" x14ac:dyDescent="0.3">
      <c r="J32" s="22" t="s">
        <v>13</v>
      </c>
      <c r="K32" s="25">
        <f>K30/K31</f>
        <v>1.0855583774107636E-2</v>
      </c>
    </row>
    <row r="34" spans="2:8" x14ac:dyDescent="0.25">
      <c r="G34" s="28"/>
      <c r="H34" s="28"/>
    </row>
    <row r="35" spans="2:8" ht="18.75" x14ac:dyDescent="0.25">
      <c r="B35" s="1" t="s">
        <v>0</v>
      </c>
      <c r="C35" s="1" t="s">
        <v>20</v>
      </c>
      <c r="D35" s="1" t="s">
        <v>21</v>
      </c>
      <c r="E35" s="1" t="s">
        <v>22</v>
      </c>
      <c r="F35" s="1" t="s">
        <v>24</v>
      </c>
      <c r="G35" s="30" t="s">
        <v>23</v>
      </c>
      <c r="H35" s="28"/>
    </row>
    <row r="36" spans="2:8" ht="19.5" thickBot="1" x14ac:dyDescent="0.3">
      <c r="B36" s="35" t="s">
        <v>29</v>
      </c>
      <c r="C36" s="29">
        <f>G2</f>
        <v>0.77317125984696389</v>
      </c>
      <c r="D36" s="29">
        <f>G10</f>
        <v>0.76037715896876656</v>
      </c>
      <c r="E36" s="29">
        <f>G19</f>
        <v>0.70735602671168296</v>
      </c>
      <c r="F36" s="5">
        <f>G27</f>
        <v>0.74705283192431571</v>
      </c>
      <c r="G36" s="31">
        <f>(C36+D36+E36+F36)/4</f>
        <v>0.74698931936293234</v>
      </c>
      <c r="H36" s="28"/>
    </row>
    <row r="37" spans="2:8" ht="19.5" thickBot="1" x14ac:dyDescent="0.3">
      <c r="B37" s="35" t="s">
        <v>30</v>
      </c>
      <c r="C37" s="5">
        <f>G3</f>
        <v>8.7666633659474913E-2</v>
      </c>
      <c r="D37" s="29">
        <f>G11</f>
        <v>9.5547402216259569E-2</v>
      </c>
      <c r="E37" s="29">
        <f>G20</f>
        <v>0.12261331902510353</v>
      </c>
      <c r="F37" s="5">
        <f>G28</f>
        <v>0.13355863347220956</v>
      </c>
      <c r="G37" s="31">
        <f t="shared" ref="G37:G38" si="8">(C37+D37+E37+F37)/4</f>
        <v>0.10984649709326189</v>
      </c>
      <c r="H37" s="28"/>
    </row>
    <row r="38" spans="2:8" ht="19.5" thickBot="1" x14ac:dyDescent="0.3">
      <c r="B38" s="35" t="s">
        <v>31</v>
      </c>
      <c r="C38" s="5">
        <f>G4</f>
        <v>0.13916210649356123</v>
      </c>
      <c r="D38" s="5">
        <f>G12</f>
        <v>0.14407543881497387</v>
      </c>
      <c r="E38" s="29">
        <f>G21</f>
        <v>0.1700306542632134</v>
      </c>
      <c r="F38" s="5">
        <f>G29</f>
        <v>0.11938853460347489</v>
      </c>
      <c r="G38" s="31">
        <f t="shared" si="8"/>
        <v>0.14316418354380583</v>
      </c>
      <c r="H38" s="28"/>
    </row>
    <row r="39" spans="2:8" ht="18.75" x14ac:dyDescent="0.25">
      <c r="B39" s="6" t="s">
        <v>3</v>
      </c>
      <c r="C39" s="5">
        <f>SUM(C36:C38)</f>
        <v>1</v>
      </c>
      <c r="D39" s="5">
        <f t="shared" ref="D39:F39" si="9">SUM(D36:D38)</f>
        <v>1</v>
      </c>
      <c r="E39" s="5">
        <f t="shared" si="9"/>
        <v>0.99999999999999989</v>
      </c>
      <c r="F39" s="5">
        <f t="shared" si="9"/>
        <v>1.0000000000000002</v>
      </c>
      <c r="G39" s="31">
        <f>SUM(G36:G38)</f>
        <v>1</v>
      </c>
      <c r="H39" s="28"/>
    </row>
    <row r="40" spans="2:8" x14ac:dyDescent="0.25">
      <c r="G40" s="28"/>
      <c r="H40" s="2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4" workbookViewId="0">
      <selection activeCell="B2" sqref="B2:B4"/>
    </sheetView>
  </sheetViews>
  <sheetFormatPr defaultRowHeight="15" x14ac:dyDescent="0.25"/>
  <cols>
    <col min="2" max="2" width="20.140625" customWidth="1"/>
    <col min="4" max="4" width="20.42578125" customWidth="1"/>
    <col min="5" max="5" width="16.7109375" customWidth="1"/>
    <col min="7" max="7" width="17.5703125" customWidth="1"/>
    <col min="11" max="11" width="20.7109375" customWidth="1"/>
  </cols>
  <sheetData>
    <row r="1" spans="1:11" ht="23.25" x14ac:dyDescent="0.35">
      <c r="A1" s="26" t="s">
        <v>16</v>
      </c>
      <c r="B1" s="1" t="s">
        <v>1</v>
      </c>
      <c r="C1" s="34" t="s">
        <v>26</v>
      </c>
      <c r="D1" s="34" t="s">
        <v>27</v>
      </c>
      <c r="E1" s="34" t="s">
        <v>28</v>
      </c>
      <c r="F1" s="1" t="s">
        <v>4</v>
      </c>
      <c r="G1" s="1" t="s">
        <v>5</v>
      </c>
    </row>
    <row r="2" spans="1:11" ht="19.5" thickBot="1" x14ac:dyDescent="0.3">
      <c r="B2" s="35" t="s">
        <v>29</v>
      </c>
      <c r="C2" s="3">
        <v>1</v>
      </c>
      <c r="D2" s="2">
        <v>6</v>
      </c>
      <c r="E2" s="2">
        <v>6</v>
      </c>
      <c r="F2" s="5">
        <f>GEOMEAN(C2:E2)</f>
        <v>3.3019272488946267</v>
      </c>
      <c r="G2" s="5">
        <f>F2/$F$5</f>
        <v>0.74500644753042788</v>
      </c>
    </row>
    <row r="3" spans="1:11" ht="88.5" thickBot="1" x14ac:dyDescent="3.55">
      <c r="B3" s="35" t="s">
        <v>30</v>
      </c>
      <c r="C3" s="1">
        <f>1/D2</f>
        <v>0.16666666666666666</v>
      </c>
      <c r="D3" s="3">
        <v>1</v>
      </c>
      <c r="E3" s="2">
        <v>0.5</v>
      </c>
      <c r="F3" s="5">
        <f t="shared" ref="F3:F4" si="0">GEOMEAN(C3:E3)</f>
        <v>0.43679023236814946</v>
      </c>
      <c r="G3" s="5">
        <f t="shared" ref="G3:G4" si="1">F3/$F$5</f>
        <v>9.8552001544407714E-2</v>
      </c>
      <c r="J3" s="7"/>
      <c r="K3" s="11"/>
    </row>
    <row r="4" spans="1:11" ht="21" thickBot="1" x14ac:dyDescent="0.35">
      <c r="B4" s="35" t="s">
        <v>31</v>
      </c>
      <c r="C4" s="5">
        <f>1/E2</f>
        <v>0.16666666666666666</v>
      </c>
      <c r="D4" s="1">
        <f>1/E3</f>
        <v>2</v>
      </c>
      <c r="E4" s="3">
        <v>1</v>
      </c>
      <c r="F4" s="5">
        <f t="shared" si="0"/>
        <v>0.69336127435063466</v>
      </c>
      <c r="G4" s="5">
        <f t="shared" si="1"/>
        <v>0.1564415509251644</v>
      </c>
      <c r="J4" s="20" t="s">
        <v>6</v>
      </c>
      <c r="K4" s="21">
        <f>C5*G2+D5*G3+E5*G4</f>
        <v>3.0536215758789731</v>
      </c>
    </row>
    <row r="5" spans="1:11" ht="18.75" x14ac:dyDescent="0.3">
      <c r="B5" s="6" t="s">
        <v>3</v>
      </c>
      <c r="C5" s="5">
        <f>SUM(C2:C4)</f>
        <v>1.3333333333333335</v>
      </c>
      <c r="D5" s="1">
        <f>SUM(D2:D4)</f>
        <v>9</v>
      </c>
      <c r="E5" s="1">
        <f>SUM(E2:E4)</f>
        <v>7.5</v>
      </c>
      <c r="F5" s="5">
        <f>SUM(F2:F4)</f>
        <v>4.4320787556134107</v>
      </c>
      <c r="G5" s="5">
        <f>SUM(G2:G4)</f>
        <v>1</v>
      </c>
      <c r="J5" s="22" t="s">
        <v>7</v>
      </c>
      <c r="K5" s="23">
        <f>(K4-3)/2</f>
        <v>2.6810787939486547E-2</v>
      </c>
    </row>
    <row r="6" spans="1:11" ht="18.75" x14ac:dyDescent="0.3">
      <c r="J6" s="22" t="s">
        <v>12</v>
      </c>
      <c r="K6" s="24">
        <v>0.57999999999999996</v>
      </c>
    </row>
    <row r="7" spans="1:11" ht="18.75" x14ac:dyDescent="0.3">
      <c r="J7" s="22" t="s">
        <v>13</v>
      </c>
      <c r="K7" s="25">
        <f>K5/K6</f>
        <v>4.6225496447390602E-2</v>
      </c>
    </row>
    <row r="9" spans="1:11" ht="23.25" x14ac:dyDescent="0.35">
      <c r="A9" s="26" t="s">
        <v>17</v>
      </c>
      <c r="B9" s="1" t="s">
        <v>1</v>
      </c>
      <c r="C9" s="34" t="s">
        <v>26</v>
      </c>
      <c r="D9" s="34" t="s">
        <v>27</v>
      </c>
      <c r="E9" s="34" t="s">
        <v>28</v>
      </c>
      <c r="F9" s="1" t="s">
        <v>4</v>
      </c>
      <c r="G9" s="1" t="s">
        <v>5</v>
      </c>
    </row>
    <row r="10" spans="1:11" ht="19.5" thickBot="1" x14ac:dyDescent="0.3">
      <c r="B10" s="35" t="s">
        <v>29</v>
      </c>
      <c r="C10" s="3">
        <v>1</v>
      </c>
      <c r="D10" s="2">
        <v>7</v>
      </c>
      <c r="E10" s="2">
        <v>6</v>
      </c>
      <c r="F10" s="5">
        <f>GEOMEAN(C10:E10)</f>
        <v>3.4760266448864496</v>
      </c>
      <c r="G10" s="5">
        <f>F10/$F$13</f>
        <v>0.75824569632605998</v>
      </c>
    </row>
    <row r="11" spans="1:11" ht="88.5" thickBot="1" x14ac:dyDescent="3.55">
      <c r="B11" s="35" t="s">
        <v>30</v>
      </c>
      <c r="C11" s="1">
        <f>1/D10</f>
        <v>0.14285714285714285</v>
      </c>
      <c r="D11" s="3">
        <v>1</v>
      </c>
      <c r="E11" s="2">
        <v>0.5</v>
      </c>
      <c r="F11" s="5">
        <f t="shared" ref="F11:F12" si="2">GEOMEAN(C11:E11)</f>
        <v>0.41491326668312173</v>
      </c>
      <c r="G11" s="5">
        <f t="shared" ref="G11:G12" si="3">F11/$F$13</f>
        <v>9.050741865683859E-2</v>
      </c>
      <c r="J11" s="7"/>
      <c r="K11" s="11"/>
    </row>
    <row r="12" spans="1:11" ht="21" thickBot="1" x14ac:dyDescent="0.35">
      <c r="B12" s="35" t="s">
        <v>31</v>
      </c>
      <c r="C12" s="5">
        <f>1/E10</f>
        <v>0.16666666666666666</v>
      </c>
      <c r="D12" s="1">
        <f>1/E11</f>
        <v>2</v>
      </c>
      <c r="E12" s="3">
        <v>1</v>
      </c>
      <c r="F12" s="5">
        <f t="shared" si="2"/>
        <v>0.69336127435063466</v>
      </c>
      <c r="G12" s="5">
        <f t="shared" si="3"/>
        <v>0.15124688501710132</v>
      </c>
      <c r="J12" s="20" t="s">
        <v>6</v>
      </c>
      <c r="K12" s="21">
        <f>C13*G10+D13*G11+E13*G12</f>
        <v>3.0323666170045813</v>
      </c>
    </row>
    <row r="13" spans="1:11" ht="18.75" x14ac:dyDescent="0.3">
      <c r="B13" s="6" t="s">
        <v>3</v>
      </c>
      <c r="C13" s="5">
        <f>SUM(C10:C12)</f>
        <v>1.3095238095238095</v>
      </c>
      <c r="D13" s="1">
        <f>SUM(D10:D12)</f>
        <v>10</v>
      </c>
      <c r="E13" s="1">
        <f>SUM(E10:E12)</f>
        <v>7.5</v>
      </c>
      <c r="F13" s="5">
        <f>SUM(F10:F12)</f>
        <v>4.5843011859202063</v>
      </c>
      <c r="G13" s="5">
        <f>SUM(G10:G12)</f>
        <v>1</v>
      </c>
      <c r="J13" s="22" t="s">
        <v>7</v>
      </c>
      <c r="K13" s="23">
        <f>(K12-3)/2</f>
        <v>1.6183308502290661E-2</v>
      </c>
    </row>
    <row r="14" spans="1:11" ht="18.75" x14ac:dyDescent="0.3">
      <c r="J14" s="22" t="s">
        <v>12</v>
      </c>
      <c r="K14" s="24">
        <v>0.57999999999999996</v>
      </c>
    </row>
    <row r="15" spans="1:11" ht="18.75" x14ac:dyDescent="0.3">
      <c r="J15" s="22" t="s">
        <v>13</v>
      </c>
      <c r="K15" s="25">
        <f>K13/K14</f>
        <v>2.7902256038432174E-2</v>
      </c>
    </row>
    <row r="18" spans="1:11" ht="23.25" x14ac:dyDescent="0.35">
      <c r="A18" s="26" t="s">
        <v>18</v>
      </c>
      <c r="B18" s="1" t="s">
        <v>1</v>
      </c>
      <c r="C18" s="34" t="s">
        <v>26</v>
      </c>
      <c r="D18" s="34" t="s">
        <v>27</v>
      </c>
      <c r="E18" s="34" t="s">
        <v>28</v>
      </c>
      <c r="F18" s="1" t="s">
        <v>4</v>
      </c>
      <c r="G18" s="1" t="s">
        <v>5</v>
      </c>
    </row>
    <row r="19" spans="1:11" ht="19.5" thickBot="1" x14ac:dyDescent="0.3">
      <c r="B19" s="35" t="s">
        <v>29</v>
      </c>
      <c r="C19" s="3">
        <v>1</v>
      </c>
      <c r="D19" s="2">
        <v>5</v>
      </c>
      <c r="E19" s="2">
        <v>6</v>
      </c>
      <c r="F19" s="5">
        <f>GEOMEAN(C19:E19)</f>
        <v>3.1072325059538586</v>
      </c>
      <c r="G19" s="5">
        <f>F19/$F$22</f>
        <v>0.72858445752936929</v>
      </c>
    </row>
    <row r="20" spans="1:11" ht="88.5" thickBot="1" x14ac:dyDescent="3.55">
      <c r="B20" s="35" t="s">
        <v>30</v>
      </c>
      <c r="C20" s="1">
        <f>1/D19</f>
        <v>0.2</v>
      </c>
      <c r="D20" s="3">
        <v>1</v>
      </c>
      <c r="E20" s="2">
        <v>0.5</v>
      </c>
      <c r="F20" s="5">
        <f t="shared" ref="F20:F21" si="4">GEOMEAN(C20:E20)</f>
        <v>0.46415888336127792</v>
      </c>
      <c r="G20" s="5">
        <f t="shared" ref="G20:G21" si="5">F20/$F$22</f>
        <v>0.10883606154132977</v>
      </c>
      <c r="J20" s="7"/>
      <c r="K20" s="11"/>
    </row>
    <row r="21" spans="1:11" ht="21" thickBot="1" x14ac:dyDescent="0.35">
      <c r="B21" s="35" t="s">
        <v>31</v>
      </c>
      <c r="C21" s="5">
        <f>1/E19</f>
        <v>0.16666666666666666</v>
      </c>
      <c r="D21" s="1">
        <f>1/E20</f>
        <v>2</v>
      </c>
      <c r="E21" s="3">
        <v>1</v>
      </c>
      <c r="F21" s="5">
        <f t="shared" si="4"/>
        <v>0.69336127435063466</v>
      </c>
      <c r="G21" s="5">
        <f t="shared" si="5"/>
        <v>0.16257948092930097</v>
      </c>
      <c r="J21" s="20" t="s">
        <v>6</v>
      </c>
      <c r="K21" s="21">
        <f>C22*G19+D22*G20+E22*G21</f>
        <v>3.0857666912572004</v>
      </c>
    </row>
    <row r="22" spans="1:11" ht="18.75" x14ac:dyDescent="0.3">
      <c r="B22" s="6" t="s">
        <v>3</v>
      </c>
      <c r="C22" s="5">
        <f>SUM(C19:C21)</f>
        <v>1.3666666666666667</v>
      </c>
      <c r="D22" s="1">
        <f>SUM(D19:D21)</f>
        <v>8</v>
      </c>
      <c r="E22" s="1">
        <f>SUM(E19:E21)</f>
        <v>7.5</v>
      </c>
      <c r="F22" s="5">
        <f>SUM(F19:F21)</f>
        <v>4.2647526636657709</v>
      </c>
      <c r="G22" s="5">
        <f>SUM(G19:G21)</f>
        <v>1</v>
      </c>
      <c r="J22" s="22" t="s">
        <v>7</v>
      </c>
      <c r="K22" s="23">
        <f>(K21-3)/2</f>
        <v>4.2883345628600189E-2</v>
      </c>
    </row>
    <row r="23" spans="1:11" ht="18.75" x14ac:dyDescent="0.3">
      <c r="J23" s="22" t="s">
        <v>12</v>
      </c>
      <c r="K23" s="24">
        <v>0.57999999999999996</v>
      </c>
    </row>
    <row r="24" spans="1:11" ht="18.75" x14ac:dyDescent="0.3">
      <c r="J24" s="22" t="s">
        <v>13</v>
      </c>
      <c r="K24" s="25">
        <f>K22/K23</f>
        <v>7.393680280793137E-2</v>
      </c>
    </row>
    <row r="26" spans="1:11" ht="23.25" x14ac:dyDescent="0.35">
      <c r="A26" s="26" t="s">
        <v>19</v>
      </c>
      <c r="B26" s="1" t="s">
        <v>1</v>
      </c>
      <c r="C26" s="34" t="s">
        <v>26</v>
      </c>
      <c r="D26" s="34" t="s">
        <v>27</v>
      </c>
      <c r="E26" s="34" t="s">
        <v>28</v>
      </c>
      <c r="F26" s="1" t="s">
        <v>4</v>
      </c>
      <c r="G26" s="1" t="s">
        <v>5</v>
      </c>
    </row>
    <row r="27" spans="1:11" ht="19.5" thickBot="1" x14ac:dyDescent="0.3">
      <c r="B27" s="35" t="s">
        <v>29</v>
      </c>
      <c r="C27" s="3">
        <v>1</v>
      </c>
      <c r="D27" s="2">
        <v>5</v>
      </c>
      <c r="E27" s="2">
        <v>5</v>
      </c>
      <c r="F27" s="5">
        <f>GEOMEAN(C27:E27)</f>
        <v>2.924017738212866</v>
      </c>
      <c r="G27" s="5">
        <f>F27/$F$30</f>
        <v>0.7142857142857143</v>
      </c>
    </row>
    <row r="28" spans="1:11" ht="88.5" thickBot="1" x14ac:dyDescent="3.55">
      <c r="B28" s="35" t="s">
        <v>30</v>
      </c>
      <c r="C28" s="1">
        <f>1/D27</f>
        <v>0.2</v>
      </c>
      <c r="D28" s="3">
        <v>1</v>
      </c>
      <c r="E28" s="2">
        <v>1</v>
      </c>
      <c r="F28" s="5">
        <f t="shared" ref="F28:F29" si="6">GEOMEAN(C28:E28)</f>
        <v>0.58480354764257325</v>
      </c>
      <c r="G28" s="5">
        <f t="shared" ref="G28:G29" si="7">F28/$F$30</f>
        <v>0.14285714285714288</v>
      </c>
      <c r="J28" s="7"/>
      <c r="K28" s="11"/>
    </row>
    <row r="29" spans="1:11" ht="21" thickBot="1" x14ac:dyDescent="0.35">
      <c r="B29" s="35" t="s">
        <v>31</v>
      </c>
      <c r="C29" s="5">
        <f>1/E27</f>
        <v>0.2</v>
      </c>
      <c r="D29" s="1">
        <f>1/E28</f>
        <v>1</v>
      </c>
      <c r="E29" s="3">
        <v>1</v>
      </c>
      <c r="F29" s="5">
        <f t="shared" si="6"/>
        <v>0.58480354764257325</v>
      </c>
      <c r="G29" s="5">
        <f t="shared" si="7"/>
        <v>0.14285714285714288</v>
      </c>
      <c r="J29" s="20" t="s">
        <v>6</v>
      </c>
      <c r="K29" s="21">
        <f>C30*G27+D30*G28+E30*G29</f>
        <v>3</v>
      </c>
    </row>
    <row r="30" spans="1:11" ht="18.75" x14ac:dyDescent="0.3">
      <c r="B30" s="6" t="s">
        <v>3</v>
      </c>
      <c r="C30" s="5">
        <f>SUM(C27:C29)</f>
        <v>1.4</v>
      </c>
      <c r="D30" s="1">
        <f>SUM(D27:D29)</f>
        <v>7</v>
      </c>
      <c r="E30" s="1">
        <f>SUM(E27:E29)</f>
        <v>7</v>
      </c>
      <c r="F30" s="5">
        <f>SUM(F27:F29)</f>
        <v>4.0936248334980121</v>
      </c>
      <c r="G30" s="5">
        <f>SUM(G27:G29)</f>
        <v>1</v>
      </c>
      <c r="J30" s="22" t="s">
        <v>7</v>
      </c>
      <c r="K30" s="23">
        <f>(K29-3)/2</f>
        <v>0</v>
      </c>
    </row>
    <row r="31" spans="1:11" ht="18.75" x14ac:dyDescent="0.3">
      <c r="J31" s="22" t="s">
        <v>12</v>
      </c>
      <c r="K31" s="24">
        <v>0.57999999999999996</v>
      </c>
    </row>
    <row r="32" spans="1:11" ht="18.75" x14ac:dyDescent="0.3">
      <c r="J32" s="22" t="s">
        <v>13</v>
      </c>
      <c r="K32" s="25">
        <f>K30/K31</f>
        <v>0</v>
      </c>
    </row>
    <row r="35" spans="2:7" ht="18.75" x14ac:dyDescent="0.25">
      <c r="B35" s="1" t="s">
        <v>1</v>
      </c>
      <c r="C35" s="1" t="s">
        <v>20</v>
      </c>
      <c r="D35" s="1" t="s">
        <v>21</v>
      </c>
      <c r="E35" s="1" t="s">
        <v>22</v>
      </c>
      <c r="F35" s="1" t="s">
        <v>24</v>
      </c>
      <c r="G35" s="30" t="s">
        <v>23</v>
      </c>
    </row>
    <row r="36" spans="2:7" ht="19.5" thickBot="1" x14ac:dyDescent="0.3">
      <c r="B36" s="35" t="s">
        <v>29</v>
      </c>
      <c r="C36" s="29">
        <f>G2</f>
        <v>0.74500644753042788</v>
      </c>
      <c r="D36" s="29">
        <f>G10</f>
        <v>0.75824569632605998</v>
      </c>
      <c r="E36" s="29">
        <f>G19</f>
        <v>0.72858445752936929</v>
      </c>
      <c r="F36" s="5">
        <f>G27</f>
        <v>0.7142857142857143</v>
      </c>
      <c r="G36" s="31">
        <f>(C36+D36+E36+F36)/4</f>
        <v>0.73653057891789286</v>
      </c>
    </row>
    <row r="37" spans="2:7" ht="19.5" thickBot="1" x14ac:dyDescent="0.3">
      <c r="B37" s="35" t="s">
        <v>30</v>
      </c>
      <c r="C37" s="5">
        <f>G3</f>
        <v>9.8552001544407714E-2</v>
      </c>
      <c r="D37" s="29">
        <f>G11</f>
        <v>9.050741865683859E-2</v>
      </c>
      <c r="E37" s="29">
        <f>G20</f>
        <v>0.10883606154132977</v>
      </c>
      <c r="F37" s="5">
        <f>G28</f>
        <v>0.14285714285714288</v>
      </c>
      <c r="G37" s="31">
        <f t="shared" ref="G37:G38" si="8">(C37+D37+E37+F37)/4</f>
        <v>0.11018815614992974</v>
      </c>
    </row>
    <row r="38" spans="2:7" ht="19.5" thickBot="1" x14ac:dyDescent="0.3">
      <c r="B38" s="35" t="s">
        <v>31</v>
      </c>
      <c r="C38" s="5">
        <f>G4</f>
        <v>0.1564415509251644</v>
      </c>
      <c r="D38" s="5">
        <f>G12</f>
        <v>0.15124688501710132</v>
      </c>
      <c r="E38" s="29">
        <f>G21</f>
        <v>0.16257948092930097</v>
      </c>
      <c r="F38" s="5">
        <f>G29</f>
        <v>0.14285714285714288</v>
      </c>
      <c r="G38" s="31">
        <f t="shared" si="8"/>
        <v>0.15328126493217739</v>
      </c>
    </row>
    <row r="39" spans="2:7" ht="18.75" x14ac:dyDescent="0.25">
      <c r="B39" s="6" t="s">
        <v>3</v>
      </c>
      <c r="C39" s="5">
        <f>SUM(C36:C38)</f>
        <v>1</v>
      </c>
      <c r="D39" s="5">
        <f t="shared" ref="D39:F39" si="9">SUM(D36:D38)</f>
        <v>1</v>
      </c>
      <c r="E39" s="5">
        <f t="shared" si="9"/>
        <v>1</v>
      </c>
      <c r="F39" s="5">
        <f t="shared" si="9"/>
        <v>1</v>
      </c>
      <c r="G39" s="31">
        <f>SUM(G36:G38)</f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topLeftCell="A29" workbookViewId="0">
      <selection activeCell="H33" sqref="H33"/>
    </sheetView>
  </sheetViews>
  <sheetFormatPr defaultRowHeight="15" x14ac:dyDescent="0.25"/>
  <cols>
    <col min="2" max="2" width="20.85546875" customWidth="1"/>
    <col min="4" max="4" width="19.5703125" customWidth="1"/>
    <col min="5" max="5" width="12.7109375" customWidth="1"/>
  </cols>
  <sheetData>
    <row r="1" spans="1:11" ht="23.25" x14ac:dyDescent="0.35">
      <c r="A1" s="26" t="s">
        <v>16</v>
      </c>
      <c r="B1" s="1" t="s">
        <v>2</v>
      </c>
      <c r="C1" s="34" t="s">
        <v>26</v>
      </c>
      <c r="D1" s="34" t="s">
        <v>27</v>
      </c>
      <c r="E1" s="34" t="s">
        <v>28</v>
      </c>
      <c r="F1" s="1" t="s">
        <v>4</v>
      </c>
      <c r="G1" s="1" t="s">
        <v>5</v>
      </c>
    </row>
    <row r="2" spans="1:11" ht="19.5" thickBot="1" x14ac:dyDescent="0.3">
      <c r="B2" s="35" t="s">
        <v>32</v>
      </c>
      <c r="C2" s="3">
        <v>1</v>
      </c>
      <c r="D2" s="2">
        <v>7</v>
      </c>
      <c r="E2" s="2">
        <v>7</v>
      </c>
      <c r="F2" s="5">
        <f>GEOMEAN(C2:E2)</f>
        <v>3.6593057100229713</v>
      </c>
      <c r="G2" s="5">
        <f>F2/$F$5</f>
        <v>0.77317125984696389</v>
      </c>
    </row>
    <row r="3" spans="1:11" ht="88.5" thickBot="1" x14ac:dyDescent="3.55">
      <c r="B3" s="35" t="s">
        <v>33</v>
      </c>
      <c r="C3" s="1">
        <f>1/D2</f>
        <v>0.14285714285714285</v>
      </c>
      <c r="D3" s="3">
        <v>1</v>
      </c>
      <c r="E3" s="2">
        <v>0.5</v>
      </c>
      <c r="F3" s="5">
        <f t="shared" ref="F3:F4" si="0">GEOMEAN(C3:E3)</f>
        <v>0.41491326668312173</v>
      </c>
      <c r="G3" s="5">
        <f t="shared" ref="G3:G4" si="1">F3/$F$5</f>
        <v>8.7666633659474913E-2</v>
      </c>
      <c r="J3" s="7"/>
      <c r="K3" s="11"/>
    </row>
    <row r="4" spans="1:11" ht="21" thickBot="1" x14ac:dyDescent="0.35">
      <c r="B4" s="35" t="s">
        <v>34</v>
      </c>
      <c r="C4" s="5">
        <f>1/E2</f>
        <v>0.14285714285714285</v>
      </c>
      <c r="D4" s="1">
        <f>1/E3</f>
        <v>2</v>
      </c>
      <c r="E4" s="3">
        <v>1</v>
      </c>
      <c r="F4" s="5">
        <f t="shared" si="0"/>
        <v>0.6586337560083495</v>
      </c>
      <c r="G4" s="5">
        <f t="shared" si="1"/>
        <v>0.13916210649356123</v>
      </c>
      <c r="J4" s="20" t="s">
        <v>6</v>
      </c>
      <c r="K4" s="21">
        <f>C5*G2+D5*G3+E5*G4</f>
        <v>3.0536215758789731</v>
      </c>
    </row>
    <row r="5" spans="1:11" ht="18.75" x14ac:dyDescent="0.3">
      <c r="B5" s="6" t="s">
        <v>3</v>
      </c>
      <c r="C5" s="5">
        <f>SUM(C2:C4)</f>
        <v>1.2857142857142856</v>
      </c>
      <c r="D5" s="1">
        <f>SUM(D2:D4)</f>
        <v>10</v>
      </c>
      <c r="E5" s="1">
        <f>SUM(E2:E4)</f>
        <v>8.5</v>
      </c>
      <c r="F5" s="5">
        <f>SUM(F2:F4)</f>
        <v>4.7328527327144423</v>
      </c>
      <c r="G5" s="5">
        <f>SUM(G2:G4)</f>
        <v>1</v>
      </c>
      <c r="J5" s="22" t="s">
        <v>7</v>
      </c>
      <c r="K5" s="23">
        <f>(K4-3)/2</f>
        <v>2.6810787939486547E-2</v>
      </c>
    </row>
    <row r="6" spans="1:11" ht="18.75" x14ac:dyDescent="0.3">
      <c r="J6" s="22" t="s">
        <v>12</v>
      </c>
      <c r="K6" s="24">
        <v>0.57999999999999996</v>
      </c>
    </row>
    <row r="7" spans="1:11" ht="18.75" x14ac:dyDescent="0.3">
      <c r="J7" s="22" t="s">
        <v>13</v>
      </c>
      <c r="K7" s="25">
        <f>K5/K6</f>
        <v>4.6225496447390602E-2</v>
      </c>
    </row>
    <row r="9" spans="1:11" ht="23.25" x14ac:dyDescent="0.35">
      <c r="A9" s="26" t="s">
        <v>17</v>
      </c>
      <c r="B9" s="1" t="s">
        <v>2</v>
      </c>
      <c r="C9" s="34" t="s">
        <v>26</v>
      </c>
      <c r="D9" s="34" t="s">
        <v>27</v>
      </c>
      <c r="E9" s="34" t="s">
        <v>28</v>
      </c>
      <c r="F9" s="1" t="s">
        <v>4</v>
      </c>
      <c r="G9" s="1" t="s">
        <v>5</v>
      </c>
    </row>
    <row r="10" spans="1:11" ht="19.5" thickBot="1" x14ac:dyDescent="0.3">
      <c r="B10" s="35" t="s">
        <v>32</v>
      </c>
      <c r="C10" s="3">
        <v>1</v>
      </c>
      <c r="D10" s="2">
        <v>6</v>
      </c>
      <c r="E10" s="2">
        <v>6</v>
      </c>
      <c r="F10" s="5">
        <f>GEOMEAN(C10:E10)</f>
        <v>3.3019272488946267</v>
      </c>
      <c r="G10" s="5">
        <f>F10/$F$13</f>
        <v>0.74500644753042788</v>
      </c>
    </row>
    <row r="11" spans="1:11" ht="88.5" thickBot="1" x14ac:dyDescent="3.55">
      <c r="B11" s="35" t="s">
        <v>33</v>
      </c>
      <c r="C11" s="1">
        <f>1/D10</f>
        <v>0.16666666666666666</v>
      </c>
      <c r="D11" s="3">
        <v>1</v>
      </c>
      <c r="E11" s="2">
        <v>2</v>
      </c>
      <c r="F11" s="5">
        <f t="shared" ref="F11:F12" si="2">GEOMEAN(C11:E11)</f>
        <v>0.69336127435063466</v>
      </c>
      <c r="G11" s="5">
        <f t="shared" ref="G11:G12" si="3">F11/$F$13</f>
        <v>0.1564415509251644</v>
      </c>
      <c r="J11" s="7"/>
      <c r="K11" s="11"/>
    </row>
    <row r="12" spans="1:11" ht="21" thickBot="1" x14ac:dyDescent="0.35">
      <c r="B12" s="35" t="s">
        <v>34</v>
      </c>
      <c r="C12" s="5">
        <f>1/E10</f>
        <v>0.16666666666666666</v>
      </c>
      <c r="D12" s="1">
        <f>1/E11</f>
        <v>0.5</v>
      </c>
      <c r="E12" s="3">
        <v>1</v>
      </c>
      <c r="F12" s="5">
        <f t="shared" si="2"/>
        <v>0.43679023236814946</v>
      </c>
      <c r="G12" s="5">
        <f t="shared" si="3"/>
        <v>9.8552001544407714E-2</v>
      </c>
      <c r="J12" s="20" t="s">
        <v>6</v>
      </c>
      <c r="K12" s="21">
        <f>C13*G10+D13*G11+E13*G12</f>
        <v>3.0536215758789731</v>
      </c>
    </row>
    <row r="13" spans="1:11" ht="18.75" x14ac:dyDescent="0.3">
      <c r="B13" s="6" t="s">
        <v>3</v>
      </c>
      <c r="C13" s="5">
        <f>SUM(C10:C12)</f>
        <v>1.3333333333333335</v>
      </c>
      <c r="D13" s="1">
        <f>SUM(D10:D12)</f>
        <v>7.5</v>
      </c>
      <c r="E13" s="1">
        <f>SUM(E10:E12)</f>
        <v>9</v>
      </c>
      <c r="F13" s="5">
        <f>SUM(F10:F12)</f>
        <v>4.4320787556134107</v>
      </c>
      <c r="G13" s="5">
        <f>SUM(G10:G12)</f>
        <v>1</v>
      </c>
      <c r="J13" s="22" t="s">
        <v>7</v>
      </c>
      <c r="K13" s="23">
        <f>(K12-3)/2</f>
        <v>2.6810787939486547E-2</v>
      </c>
    </row>
    <row r="14" spans="1:11" ht="18.75" x14ac:dyDescent="0.3">
      <c r="J14" s="22" t="s">
        <v>12</v>
      </c>
      <c r="K14" s="24">
        <v>0.57999999999999996</v>
      </c>
    </row>
    <row r="15" spans="1:11" ht="18.75" x14ac:dyDescent="0.3">
      <c r="J15" s="22" t="s">
        <v>13</v>
      </c>
      <c r="K15" s="25">
        <f>K13/K14</f>
        <v>4.6225496447390602E-2</v>
      </c>
    </row>
    <row r="18" spans="1:11" ht="23.25" x14ac:dyDescent="0.35">
      <c r="A18" s="26" t="s">
        <v>18</v>
      </c>
      <c r="B18" s="1" t="s">
        <v>2</v>
      </c>
      <c r="C18" s="34" t="s">
        <v>26</v>
      </c>
      <c r="D18" s="34" t="s">
        <v>27</v>
      </c>
      <c r="E18" s="34" t="s">
        <v>28</v>
      </c>
      <c r="F18" s="1" t="s">
        <v>4</v>
      </c>
      <c r="G18" s="1" t="s">
        <v>5</v>
      </c>
    </row>
    <row r="19" spans="1:11" ht="19.5" thickBot="1" x14ac:dyDescent="0.3">
      <c r="B19" s="35" t="s">
        <v>32</v>
      </c>
      <c r="C19" s="3">
        <v>1</v>
      </c>
      <c r="D19" s="2">
        <v>6</v>
      </c>
      <c r="E19" s="2">
        <v>6</v>
      </c>
      <c r="F19" s="5">
        <f>GEOMEAN(C19:E19)</f>
        <v>3.3019272488946267</v>
      </c>
      <c r="G19" s="5">
        <f>F19/$F$22</f>
        <v>0.73749840234057951</v>
      </c>
    </row>
    <row r="20" spans="1:11" ht="88.5" thickBot="1" x14ac:dyDescent="3.55">
      <c r="B20" s="35" t="s">
        <v>33</v>
      </c>
      <c r="C20" s="1">
        <f>1/D19</f>
        <v>0.16666666666666666</v>
      </c>
      <c r="D20" s="3">
        <v>1</v>
      </c>
      <c r="E20" s="2">
        <v>3</v>
      </c>
      <c r="F20" s="5">
        <f t="shared" ref="F20:F21" si="4">GEOMEAN(C20:E20)</f>
        <v>0.79370052598409979</v>
      </c>
      <c r="G20" s="5">
        <f t="shared" ref="G20:G21" si="5">F20/$F$22</f>
        <v>0.17727612564635017</v>
      </c>
      <c r="J20" s="7"/>
      <c r="K20" s="11"/>
    </row>
    <row r="21" spans="1:11" ht="21" thickBot="1" x14ac:dyDescent="0.35">
      <c r="B21" s="35" t="s">
        <v>34</v>
      </c>
      <c r="C21" s="5">
        <f>1/E19</f>
        <v>0.16666666666666666</v>
      </c>
      <c r="D21" s="1">
        <f>1/E20</f>
        <v>0.33333333333333331</v>
      </c>
      <c r="E21" s="3">
        <v>1</v>
      </c>
      <c r="F21" s="5">
        <f t="shared" si="4"/>
        <v>0.38157141418444396</v>
      </c>
      <c r="G21" s="5">
        <f t="shared" si="5"/>
        <v>8.5225472013070222E-2</v>
      </c>
      <c r="J21" s="20" t="s">
        <v>6</v>
      </c>
      <c r="K21" s="21">
        <f>C22*G19+D22*G20+E22*G21</f>
        <v>3.1356108446580429</v>
      </c>
    </row>
    <row r="22" spans="1:11" ht="18.75" x14ac:dyDescent="0.3">
      <c r="B22" s="6" t="s">
        <v>3</v>
      </c>
      <c r="C22" s="5">
        <f>SUM(C19:C21)</f>
        <v>1.3333333333333335</v>
      </c>
      <c r="D22" s="1">
        <f>SUM(D19:D21)</f>
        <v>7.333333333333333</v>
      </c>
      <c r="E22" s="1">
        <f>SUM(E19:E21)</f>
        <v>10</v>
      </c>
      <c r="F22" s="5">
        <f>SUM(F19:F21)</f>
        <v>4.477199189063171</v>
      </c>
      <c r="G22" s="5">
        <f>SUM(G19:G21)</f>
        <v>0.99999999999999989</v>
      </c>
      <c r="J22" s="22" t="s">
        <v>7</v>
      </c>
      <c r="K22" s="23">
        <f>(K21-3)/2</f>
        <v>6.7805422329021425E-2</v>
      </c>
    </row>
    <row r="23" spans="1:11" ht="18.75" x14ac:dyDescent="0.3">
      <c r="J23" s="22" t="s">
        <v>12</v>
      </c>
      <c r="K23" s="24">
        <v>0.57999999999999996</v>
      </c>
    </row>
    <row r="24" spans="1:11" ht="18.75" x14ac:dyDescent="0.3">
      <c r="J24" s="22" t="s">
        <v>13</v>
      </c>
      <c r="K24" s="25">
        <f>K22/K23</f>
        <v>0.11690590056727833</v>
      </c>
    </row>
    <row r="26" spans="1:11" ht="23.25" x14ac:dyDescent="0.35">
      <c r="A26" s="26" t="s">
        <v>19</v>
      </c>
      <c r="B26" s="1" t="s">
        <v>2</v>
      </c>
      <c r="C26" s="34" t="s">
        <v>26</v>
      </c>
      <c r="D26" s="34" t="s">
        <v>27</v>
      </c>
      <c r="E26" s="34" t="s">
        <v>28</v>
      </c>
      <c r="F26" s="1" t="s">
        <v>4</v>
      </c>
      <c r="G26" s="1" t="s">
        <v>5</v>
      </c>
    </row>
    <row r="27" spans="1:11" ht="19.5" thickBot="1" x14ac:dyDescent="0.3">
      <c r="B27" s="35" t="s">
        <v>32</v>
      </c>
      <c r="C27" s="3">
        <v>1</v>
      </c>
      <c r="D27" s="2">
        <v>7</v>
      </c>
      <c r="E27" s="2">
        <v>5</v>
      </c>
      <c r="F27" s="5">
        <f>GEOMEAN(C27:E27)</f>
        <v>3.2710663101885897</v>
      </c>
      <c r="G27" s="5">
        <f>F27/$F$30</f>
        <v>0.7470528319243156</v>
      </c>
    </row>
    <row r="28" spans="1:11" ht="88.5" thickBot="1" x14ac:dyDescent="3.55">
      <c r="B28" s="35" t="s">
        <v>33</v>
      </c>
      <c r="C28" s="1">
        <f>1/D27</f>
        <v>0.14285714285714285</v>
      </c>
      <c r="D28" s="3">
        <v>1</v>
      </c>
      <c r="E28" s="2">
        <v>1</v>
      </c>
      <c r="F28" s="5">
        <f t="shared" ref="F28:F29" si="6">GEOMEAN(C28:E28)</f>
        <v>0.52275795857471019</v>
      </c>
      <c r="G28" s="5">
        <f t="shared" ref="G28:G29" si="7">F28/$F$30</f>
        <v>0.11938853460347486</v>
      </c>
      <c r="J28" s="7"/>
      <c r="K28" s="11"/>
    </row>
    <row r="29" spans="1:11" ht="21" thickBot="1" x14ac:dyDescent="0.35">
      <c r="B29" s="35" t="s">
        <v>34</v>
      </c>
      <c r="C29" s="5">
        <f>1/E27</f>
        <v>0.2</v>
      </c>
      <c r="D29" s="1">
        <f>1/E28</f>
        <v>1</v>
      </c>
      <c r="E29" s="3">
        <v>1</v>
      </c>
      <c r="F29" s="5">
        <f t="shared" si="6"/>
        <v>0.58480354764257325</v>
      </c>
      <c r="G29" s="5">
        <f t="shared" si="7"/>
        <v>0.13355863347220953</v>
      </c>
      <c r="J29" s="20" t="s">
        <v>6</v>
      </c>
      <c r="K29" s="21">
        <f>C30*G27+D30*G28+E30*G29</f>
        <v>3.012592477177964</v>
      </c>
    </row>
    <row r="30" spans="1:11" ht="18.75" x14ac:dyDescent="0.3">
      <c r="B30" s="6" t="s">
        <v>3</v>
      </c>
      <c r="C30" s="5">
        <f>SUM(C27:C29)</f>
        <v>1.3428571428571427</v>
      </c>
      <c r="D30" s="1">
        <f>SUM(D27:D29)</f>
        <v>9</v>
      </c>
      <c r="E30" s="1">
        <f>SUM(E27:E29)</f>
        <v>7</v>
      </c>
      <c r="F30" s="5">
        <f>SUM(F27:F29)</f>
        <v>4.3786278164058734</v>
      </c>
      <c r="G30" s="5">
        <f>SUM(G27:G29)</f>
        <v>1</v>
      </c>
      <c r="J30" s="22" t="s">
        <v>7</v>
      </c>
      <c r="K30" s="23">
        <f>(K29-3)/2</f>
        <v>6.2962385889819839E-3</v>
      </c>
    </row>
    <row r="31" spans="1:11" ht="18.75" x14ac:dyDescent="0.3">
      <c r="J31" s="22" t="s">
        <v>12</v>
      </c>
      <c r="K31" s="24">
        <v>0.57999999999999996</v>
      </c>
    </row>
    <row r="32" spans="1:11" ht="18.75" x14ac:dyDescent="0.3">
      <c r="J32" s="22" t="s">
        <v>13</v>
      </c>
      <c r="K32" s="25">
        <f>K30/K31</f>
        <v>1.0855583774106869E-2</v>
      </c>
    </row>
    <row r="35" spans="2:7" ht="18.75" x14ac:dyDescent="0.25">
      <c r="B35" s="1" t="s">
        <v>2</v>
      </c>
      <c r="C35" s="1" t="s">
        <v>20</v>
      </c>
      <c r="D35" s="1" t="s">
        <v>21</v>
      </c>
      <c r="E35" s="1" t="s">
        <v>22</v>
      </c>
      <c r="F35" s="1" t="s">
        <v>24</v>
      </c>
      <c r="G35" s="39" t="s">
        <v>23</v>
      </c>
    </row>
    <row r="36" spans="2:7" ht="19.5" thickBot="1" x14ac:dyDescent="0.3">
      <c r="B36" s="35" t="s">
        <v>32</v>
      </c>
      <c r="C36" s="29">
        <f>G2</f>
        <v>0.77317125984696389</v>
      </c>
      <c r="D36" s="29">
        <f>G10</f>
        <v>0.74500644753042788</v>
      </c>
      <c r="E36" s="29">
        <f>G19</f>
        <v>0.73749840234057951</v>
      </c>
      <c r="F36" s="5">
        <f>G27</f>
        <v>0.7470528319243156</v>
      </c>
      <c r="G36" s="40">
        <f>(C36+D36+E36+F36)/4</f>
        <v>0.75068223541057177</v>
      </c>
    </row>
    <row r="37" spans="2:7" ht="19.5" thickBot="1" x14ac:dyDescent="0.3">
      <c r="B37" s="35" t="s">
        <v>33</v>
      </c>
      <c r="C37" s="5">
        <f>G3</f>
        <v>8.7666633659474913E-2</v>
      </c>
      <c r="D37" s="29">
        <f>G11</f>
        <v>0.1564415509251644</v>
      </c>
      <c r="E37" s="29">
        <f>G20</f>
        <v>0.17727612564635017</v>
      </c>
      <c r="F37" s="5">
        <f>G28</f>
        <v>0.11938853460347486</v>
      </c>
      <c r="G37" s="40">
        <f t="shared" ref="G37:G38" si="8">(C37+D37+E37+F37)/4</f>
        <v>0.13519321120861608</v>
      </c>
    </row>
    <row r="38" spans="2:7" ht="19.5" thickBot="1" x14ac:dyDescent="0.3">
      <c r="B38" s="35" t="s">
        <v>34</v>
      </c>
      <c r="C38" s="5">
        <f>G4</f>
        <v>0.13916210649356123</v>
      </c>
      <c r="D38" s="5">
        <f>G12</f>
        <v>9.8552001544407714E-2</v>
      </c>
      <c r="E38" s="29">
        <f>G21</f>
        <v>8.5225472013070222E-2</v>
      </c>
      <c r="F38" s="5">
        <f>G29</f>
        <v>0.13355863347220953</v>
      </c>
      <c r="G38" s="40">
        <f t="shared" si="8"/>
        <v>0.11412455338081218</v>
      </c>
    </row>
    <row r="39" spans="2:7" ht="18.75" x14ac:dyDescent="0.25">
      <c r="B39" s="6" t="s">
        <v>3</v>
      </c>
      <c r="C39" s="5">
        <f>SUM(C36:C38)</f>
        <v>1</v>
      </c>
      <c r="D39" s="5">
        <f t="shared" ref="D39:F39" si="9">SUM(D36:D38)</f>
        <v>1</v>
      </c>
      <c r="E39" s="5">
        <f t="shared" si="9"/>
        <v>0.99999999999999989</v>
      </c>
      <c r="F39" s="5">
        <f t="shared" si="9"/>
        <v>1</v>
      </c>
      <c r="G39" s="40">
        <f>SUM(G36:G38)</f>
        <v>1</v>
      </c>
    </row>
    <row r="42" spans="2:7" ht="18.75" x14ac:dyDescent="0.25">
      <c r="B42" s="38"/>
      <c r="C42" s="1" t="s">
        <v>0</v>
      </c>
      <c r="D42" s="1" t="s">
        <v>1</v>
      </c>
      <c r="E42" s="1" t="s">
        <v>2</v>
      </c>
      <c r="F42" s="38" t="s">
        <v>25</v>
      </c>
    </row>
    <row r="43" spans="2:7" ht="18.75" x14ac:dyDescent="0.25">
      <c r="B43" s="38"/>
      <c r="C43" s="32">
        <f>'Значимость критереев'!H30</f>
        <v>0.53697637570869072</v>
      </c>
      <c r="D43" s="32">
        <f>'Значимость критереев'!H31</f>
        <v>0.3044596624756018</v>
      </c>
      <c r="E43" s="32">
        <f>'Значимость критереев'!H32</f>
        <v>0.15856396181570739</v>
      </c>
      <c r="F43" s="38"/>
    </row>
    <row r="44" spans="2:7" ht="19.5" thickBot="1" x14ac:dyDescent="0.3">
      <c r="B44" s="35" t="s">
        <v>32</v>
      </c>
      <c r="C44" s="1">
        <f>'приоритеты компаний по К1'!G36</f>
        <v>0.74698931936293234</v>
      </c>
      <c r="D44" s="5">
        <f>'приоритеты компаний по К2'!G36</f>
        <v>0.73653057891789286</v>
      </c>
      <c r="E44" s="5">
        <f>G36</f>
        <v>0.75068223541057177</v>
      </c>
      <c r="F44" s="33">
        <f>C44*C43+D44*D43+E44*E43</f>
        <v>0.74439061817628216</v>
      </c>
    </row>
    <row r="45" spans="2:7" ht="19.5" thickBot="1" x14ac:dyDescent="0.3">
      <c r="B45" s="35" t="s">
        <v>33</v>
      </c>
      <c r="C45" s="1">
        <f>'приоритеты компаний по К1'!G37</f>
        <v>0.10984649709326189</v>
      </c>
      <c r="D45" s="5">
        <f>'приоритеты компаний по К2'!G37</f>
        <v>0.11018815614992974</v>
      </c>
      <c r="E45" s="5">
        <f>G37</f>
        <v>0.13519321120861608</v>
      </c>
      <c r="F45" s="33">
        <f>C45*C43+D45*D43+E45*E43</f>
        <v>0.11396959390347738</v>
      </c>
    </row>
    <row r="46" spans="2:7" ht="19.5" thickBot="1" x14ac:dyDescent="0.3">
      <c r="B46" s="35" t="s">
        <v>34</v>
      </c>
      <c r="C46" s="1">
        <f>'приоритеты компаний по К1'!G38</f>
        <v>0.14316418354380583</v>
      </c>
      <c r="D46" s="5">
        <f>'приоритеты компаний по К2'!F38</f>
        <v>0.14285714285714288</v>
      </c>
      <c r="E46" s="5">
        <f>G38</f>
        <v>0.11412455338081218</v>
      </c>
      <c r="F46" s="33">
        <f>C46*C43+D46*D43+E46*E43</f>
        <v>0.13846606323167096</v>
      </c>
    </row>
  </sheetData>
  <mergeCells count="2">
    <mergeCell ref="F42:F43"/>
    <mergeCell ref="B42:B43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Значимость критереев</vt:lpstr>
      <vt:lpstr>пример матрицы 5 порядка</vt:lpstr>
      <vt:lpstr>приоритеты компаний по К1</vt:lpstr>
      <vt:lpstr>приоритеты компаний по К2</vt:lpstr>
      <vt:lpstr>приоритеты компаний по К3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2012-01-24T08:15:18Z</dcterms:created>
  <dcterms:modified xsi:type="dcterms:W3CDTF">2021-03-18T12:10:52Z</dcterms:modified>
</cp:coreProperties>
</file>